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ocrates\Desktop\TRANSPARENCIA\INFORMACION  2016\PLANTILLA DEL PERSONAL DOC Y ADM  JUNIO DEL 2016\"/>
    </mc:Choice>
  </mc:AlternateContent>
  <bookViews>
    <workbookView xWindow="0" yWindow="0" windowWidth="15360" windowHeight="8340"/>
  </bookViews>
  <sheets>
    <sheet name="plantilla 2016" sheetId="11" r:id="rId1"/>
  </sheets>
  <definedNames>
    <definedName name="_xlnm._FilterDatabase" localSheetId="0" hidden="1">'plantilla 2016'!$B$6:$AK$49</definedName>
  </definedNames>
  <calcPr calcId="152511" concurrentCalc="0"/>
</workbook>
</file>

<file path=xl/calcChain.xml><?xml version="1.0" encoding="utf-8"?>
<calcChain xmlns="http://schemas.openxmlformats.org/spreadsheetml/2006/main">
  <c r="AL16" i="11" l="1"/>
  <c r="AM16" i="11"/>
  <c r="AK16" i="11"/>
  <c r="AJ16" i="11"/>
  <c r="AI16" i="11"/>
  <c r="Z16" i="11"/>
  <c r="AN16" i="11"/>
  <c r="AI19" i="11"/>
  <c r="Y19" i="11"/>
  <c r="AL19" i="11"/>
  <c r="AM19" i="11"/>
  <c r="AL18" i="11"/>
  <c r="AM18" i="11"/>
  <c r="AL17" i="11"/>
  <c r="AM17" i="11"/>
  <c r="AI15" i="11"/>
  <c r="AL15" i="11"/>
  <c r="AM15" i="11"/>
  <c r="AK14" i="11"/>
  <c r="R48" i="11"/>
  <c r="V21" i="11"/>
  <c r="V22" i="11"/>
  <c r="V23" i="11"/>
  <c r="V24" i="11"/>
  <c r="V25" i="11"/>
  <c r="V26" i="11"/>
  <c r="V27" i="11"/>
  <c r="V28" i="11"/>
  <c r="V29" i="11"/>
  <c r="V30" i="11"/>
  <c r="V31" i="11"/>
  <c r="V32" i="11"/>
  <c r="V33" i="11"/>
  <c r="V34" i="11"/>
  <c r="V35" i="11"/>
  <c r="V36" i="11"/>
  <c r="V37" i="11"/>
  <c r="V38" i="11"/>
  <c r="V39" i="11"/>
  <c r="V40" i="11"/>
  <c r="V41" i="11"/>
  <c r="V42" i="11"/>
  <c r="V43" i="11"/>
  <c r="V44" i="11"/>
  <c r="V45" i="11"/>
  <c r="V46" i="11"/>
  <c r="V47" i="11"/>
  <c r="AK19" i="11"/>
  <c r="AJ19" i="11"/>
  <c r="AK18" i="11"/>
  <c r="AJ18" i="11"/>
  <c r="AK17" i="11"/>
  <c r="AJ17" i="11"/>
  <c r="AN17" i="11"/>
  <c r="AJ14" i="11"/>
  <c r="AK15" i="11"/>
  <c r="AJ15" i="11"/>
  <c r="Z15" i="11"/>
  <c r="AL14" i="11"/>
  <c r="AM14" i="11"/>
  <c r="AN14" i="11"/>
  <c r="S48" i="11"/>
  <c r="R49" i="11"/>
  <c r="AK47" i="11"/>
  <c r="W30" i="11"/>
  <c r="W33" i="11"/>
  <c r="W46" i="11"/>
  <c r="W47" i="11"/>
  <c r="X30" i="11"/>
  <c r="X33" i="11"/>
  <c r="X46" i="11"/>
  <c r="X47" i="11"/>
  <c r="Y33" i="11"/>
  <c r="Z27" i="11"/>
  <c r="AJ7" i="11"/>
  <c r="AJ21" i="11"/>
  <c r="AJ22" i="11"/>
  <c r="AJ23" i="11"/>
  <c r="AJ24" i="11"/>
  <c r="AJ25" i="11"/>
  <c r="AJ26" i="11"/>
  <c r="AJ27" i="11"/>
  <c r="AJ28" i="11"/>
  <c r="AJ29" i="11"/>
  <c r="AJ30" i="11"/>
  <c r="AJ31" i="11"/>
  <c r="AJ32" i="11"/>
  <c r="AJ33" i="11"/>
  <c r="AJ34" i="11"/>
  <c r="AJ35" i="11"/>
  <c r="AJ36" i="11"/>
  <c r="AJ37" i="11"/>
  <c r="AJ38" i="11"/>
  <c r="AJ39" i="11"/>
  <c r="AJ40" i="11"/>
  <c r="AJ41" i="11"/>
  <c r="AJ42" i="11"/>
  <c r="AJ43" i="11"/>
  <c r="AJ44" i="11"/>
  <c r="AJ45" i="11"/>
  <c r="AK7" i="11"/>
  <c r="AK9" i="11"/>
  <c r="AK21" i="11"/>
  <c r="AK22" i="11"/>
  <c r="AK23" i="11"/>
  <c r="AK24" i="11"/>
  <c r="AK25" i="11"/>
  <c r="AK26" i="11"/>
  <c r="AK27" i="11"/>
  <c r="AK28" i="11"/>
  <c r="AK29" i="11"/>
  <c r="AK30" i="11"/>
  <c r="AK31" i="11"/>
  <c r="AK32" i="11"/>
  <c r="AK33" i="11"/>
  <c r="AK34" i="11"/>
  <c r="AK35" i="11"/>
  <c r="AK36" i="11"/>
  <c r="AK37" i="11"/>
  <c r="AK38" i="11"/>
  <c r="AK39" i="11"/>
  <c r="AK40" i="11"/>
  <c r="AK41" i="11"/>
  <c r="AK42" i="11"/>
  <c r="AK43" i="11"/>
  <c r="AK44" i="11"/>
  <c r="AK45" i="11"/>
  <c r="AL7" i="11"/>
  <c r="AM7" i="11"/>
  <c r="AL9" i="11"/>
  <c r="AM9" i="11"/>
  <c r="AL21" i="11"/>
  <c r="AL22" i="11"/>
  <c r="AM22" i="11"/>
  <c r="AL23" i="11"/>
  <c r="AM23" i="11"/>
  <c r="AL24" i="11"/>
  <c r="AM24" i="11"/>
  <c r="AL25" i="11"/>
  <c r="AL26" i="11"/>
  <c r="AM26" i="11"/>
  <c r="AL27" i="11"/>
  <c r="AM27" i="11"/>
  <c r="AL28" i="11"/>
  <c r="AM28" i="11"/>
  <c r="AL29" i="11"/>
  <c r="AM29" i="11"/>
  <c r="AL30" i="11"/>
  <c r="AL31" i="11"/>
  <c r="AM31" i="11"/>
  <c r="AL32" i="11"/>
  <c r="AM32" i="11"/>
  <c r="AL33" i="11"/>
  <c r="AM33" i="11"/>
  <c r="AL34" i="11"/>
  <c r="AM34" i="11"/>
  <c r="AL35" i="11"/>
  <c r="AM35" i="11"/>
  <c r="AL36" i="11"/>
  <c r="AM36" i="11"/>
  <c r="AL37" i="11"/>
  <c r="AM37" i="11"/>
  <c r="AL38" i="11"/>
  <c r="AM38" i="11"/>
  <c r="AL39" i="11"/>
  <c r="AM39" i="11"/>
  <c r="AL40" i="11"/>
  <c r="AM40" i="11"/>
  <c r="AL41" i="11"/>
  <c r="AL42" i="11"/>
  <c r="AM42" i="11"/>
  <c r="AL43" i="11"/>
  <c r="AM43" i="11"/>
  <c r="AL44" i="11"/>
  <c r="AM44" i="11"/>
  <c r="AL45" i="11"/>
  <c r="AM45" i="11"/>
  <c r="AM21" i="11"/>
  <c r="AM25" i="11"/>
  <c r="AM30" i="11"/>
  <c r="AN30" i="11"/>
  <c r="AM41" i="11"/>
  <c r="AH48" i="11"/>
  <c r="AG48" i="11"/>
  <c r="AF48" i="11"/>
  <c r="AE48" i="11"/>
  <c r="AD48" i="11"/>
  <c r="AC48" i="11"/>
  <c r="AB48" i="11"/>
  <c r="AA48" i="11"/>
  <c r="U48" i="11"/>
  <c r="T48" i="11"/>
  <c r="AJ47" i="11"/>
  <c r="AL47" i="11"/>
  <c r="AM47" i="11"/>
  <c r="AJ46" i="11"/>
  <c r="AK46" i="11"/>
  <c r="AL46" i="11"/>
  <c r="X45" i="11"/>
  <c r="W45" i="11"/>
  <c r="X44" i="11"/>
  <c r="W44" i="11"/>
  <c r="X43" i="11"/>
  <c r="W43" i="11"/>
  <c r="X42" i="11"/>
  <c r="W42" i="11"/>
  <c r="AI41" i="11"/>
  <c r="X41" i="11"/>
  <c r="W41" i="11"/>
  <c r="AI40" i="11"/>
  <c r="X40" i="11"/>
  <c r="W40" i="11"/>
  <c r="AI39" i="11"/>
  <c r="Y39" i="11"/>
  <c r="X39" i="11"/>
  <c r="W39" i="11"/>
  <c r="AI38" i="11"/>
  <c r="X38" i="11"/>
  <c r="W38" i="11"/>
  <c r="X37" i="11"/>
  <c r="W37" i="11"/>
  <c r="X36" i="11"/>
  <c r="W36" i="11"/>
  <c r="X35" i="11"/>
  <c r="W35" i="11"/>
  <c r="X34" i="11"/>
  <c r="W34" i="11"/>
  <c r="X32" i="11"/>
  <c r="W32" i="11"/>
  <c r="X31" i="11"/>
  <c r="W31" i="11"/>
  <c r="X29" i="11"/>
  <c r="W29" i="11"/>
  <c r="Y28" i="11"/>
  <c r="X28" i="11"/>
  <c r="W28" i="11"/>
  <c r="Y27" i="11"/>
  <c r="X27" i="11"/>
  <c r="W27" i="11"/>
  <c r="X26" i="11"/>
  <c r="W26" i="11"/>
  <c r="Y25" i="11"/>
  <c r="X25" i="11"/>
  <c r="W25" i="11"/>
  <c r="X24" i="11"/>
  <c r="W24" i="11"/>
  <c r="X23" i="11"/>
  <c r="W23" i="11"/>
  <c r="X22" i="11"/>
  <c r="W22" i="11"/>
  <c r="X21" i="11"/>
  <c r="W21" i="11"/>
  <c r="X20" i="11"/>
  <c r="W20" i="11"/>
  <c r="V20" i="11"/>
  <c r="AJ20" i="11"/>
  <c r="AL13" i="11"/>
  <c r="AM13" i="11"/>
  <c r="AK13" i="11"/>
  <c r="AJ13" i="11"/>
  <c r="Z13" i="11"/>
  <c r="AL12" i="11"/>
  <c r="AM12" i="11"/>
  <c r="AK12" i="11"/>
  <c r="AJ12" i="11"/>
  <c r="AL11" i="11"/>
  <c r="AM11" i="11"/>
  <c r="AK11" i="11"/>
  <c r="AJ11" i="11"/>
  <c r="AL10" i="11"/>
  <c r="AM10" i="11"/>
  <c r="AK10" i="11"/>
  <c r="AJ10" i="11"/>
  <c r="AJ9" i="11"/>
  <c r="AL8" i="11"/>
  <c r="AM8" i="11"/>
  <c r="AK8" i="11"/>
  <c r="AJ8" i="11"/>
  <c r="Z8" i="11"/>
  <c r="Z7" i="11"/>
  <c r="AN15" i="11"/>
  <c r="AN18" i="11"/>
  <c r="AN19" i="11"/>
  <c r="AN10" i="11"/>
  <c r="Y48" i="11"/>
  <c r="AI48" i="11"/>
  <c r="AN8" i="11"/>
  <c r="AN21" i="11"/>
  <c r="AN45" i="11"/>
  <c r="Z20" i="11"/>
  <c r="Z48" i="11"/>
  <c r="AN28" i="11"/>
  <c r="AN29" i="11"/>
  <c r="AN32" i="11"/>
  <c r="AN35" i="11"/>
  <c r="AN37" i="11"/>
  <c r="AN41" i="11"/>
  <c r="AN47" i="11"/>
  <c r="AN33" i="11"/>
  <c r="AN9" i="11"/>
  <c r="AN11" i="11"/>
  <c r="AN12" i="11"/>
  <c r="AN13" i="11"/>
  <c r="X48" i="11"/>
  <c r="AN22" i="11"/>
  <c r="AN24" i="11"/>
  <c r="AN38" i="11"/>
  <c r="AN44" i="11"/>
  <c r="W48" i="11"/>
  <c r="AN26" i="11"/>
  <c r="AN31" i="11"/>
  <c r="AN34" i="11"/>
  <c r="AN36" i="11"/>
  <c r="AN42" i="11"/>
  <c r="AN23" i="11"/>
  <c r="AN25" i="11"/>
  <c r="AN27" i="11"/>
  <c r="AN39" i="11"/>
  <c r="AN40" i="11"/>
  <c r="AN43" i="11"/>
  <c r="AJ48" i="11"/>
  <c r="AN7" i="11"/>
  <c r="AK20" i="11"/>
  <c r="AL20" i="11"/>
  <c r="AM20" i="11"/>
  <c r="AM48" i="11"/>
  <c r="V48" i="11"/>
  <c r="AM46" i="11"/>
  <c r="AN46" i="11"/>
  <c r="AN20" i="11"/>
  <c r="AK48" i="11"/>
  <c r="AL48" i="11"/>
  <c r="AN48" i="11"/>
</calcChain>
</file>

<file path=xl/sharedStrings.xml><?xml version="1.0" encoding="utf-8"?>
<sst xmlns="http://schemas.openxmlformats.org/spreadsheetml/2006/main" count="334" uniqueCount="102">
  <si>
    <t>ORGANISMO:</t>
  </si>
  <si>
    <t>SIGLAS:</t>
  </si>
  <si>
    <t>COLUMNAS ADICIONALES PARA CONCEPTOS MENSUALES PROPIOS DEL ORGANISMO</t>
  </si>
  <si>
    <t>COLUMNAS ADICIONALES PARA CONCEPTOS PROPIOS CON PERIODICIDAD DIFERENTE A LA MENSUAL</t>
  </si>
  <si>
    <t>No. Cons</t>
  </si>
  <si>
    <t>UP</t>
  </si>
  <si>
    <t>ORG</t>
  </si>
  <si>
    <t>PG</t>
  </si>
  <si>
    <t>PC</t>
  </si>
  <si>
    <t>UEG</t>
  </si>
  <si>
    <t>CÓDIGO  DEL PUESTO</t>
  </si>
  <si>
    <t>NOMBRE DEL BENEFICIARIO</t>
  </si>
  <si>
    <t>R.F.C.</t>
  </si>
  <si>
    <t>NIVEL</t>
  </si>
  <si>
    <t>CATEG</t>
  </si>
  <si>
    <t>NOMBRE DEL PUESTO</t>
  </si>
  <si>
    <t>AREA DE ADSCRIPCIÓN DEL PUESTO</t>
  </si>
  <si>
    <t>DIRECCIÓN DE ADSCRIPCIÓN DEL PUESTO</t>
  </si>
  <si>
    <t>TOTAL MENSUAL POR CONCEPTO</t>
  </si>
  <si>
    <t>PERCEPCIONES MENSUALES</t>
  </si>
  <si>
    <t>DEPENDENCIA CABEZA DE SECTOR</t>
  </si>
  <si>
    <t>PERCEPCIONES ANUALES</t>
  </si>
  <si>
    <t>CÁRDENAS MAGAÑA JORGE A.</t>
  </si>
  <si>
    <t>GONZALEZ VAZQUEZ LUIS GABRIEL</t>
  </si>
  <si>
    <t>REYES ARELLANO MARIA GLORIA</t>
  </si>
  <si>
    <t>MUNGUIA FLORES MIGUEL ANGEL</t>
  </si>
  <si>
    <t>ARELLANO SANTIAGO ARMIDA</t>
  </si>
  <si>
    <t>VÁZQUEZ  RUIZ KARLA MARISOL</t>
  </si>
  <si>
    <t>GARCIA MAGAÑA RAUL</t>
  </si>
  <si>
    <t>RODRIGUEZ MENDOZA RAMIRO</t>
  </si>
  <si>
    <t>ORTIZ AVILA WSCARY FABIAN</t>
  </si>
  <si>
    <t>SALAZAR AGUILAR BERNARDO GUSTAVO</t>
  </si>
  <si>
    <t>Sánchez VIERA TERESA</t>
  </si>
  <si>
    <t>RODRIGUEZ MORALES MOISES</t>
  </si>
  <si>
    <t>CASTAÑEDA MARIN JOSE SALVADOR</t>
  </si>
  <si>
    <t>MARTINEZ  SANDOVAL JUAN CARLOS</t>
  </si>
  <si>
    <t>RAMOS MARTINEZ HILDA</t>
  </si>
  <si>
    <t>RUIZ FARIAS ROSA ANGELA</t>
  </si>
  <si>
    <t>VILLALVAZO MAGALLON ROSA ESTELA</t>
  </si>
  <si>
    <t>PEREZ  ASPIRI  GERARDO</t>
  </si>
  <si>
    <t>LIMON VILLEGAS EDGAR SAMID</t>
  </si>
  <si>
    <t>LOZADA TRINIDAD ANGEL</t>
  </si>
  <si>
    <t>NAVARRETE COVA CITLALI</t>
  </si>
  <si>
    <t>VALENCIA CHAVEZ LUIS HUMBERTO</t>
  </si>
  <si>
    <t>RUIZ IBARRA GUADALUPE</t>
  </si>
  <si>
    <t>CASTILLO HERNANDEZ TALIA</t>
  </si>
  <si>
    <t>SANDOVAL PEREZ KARINA</t>
  </si>
  <si>
    <t>LANGARICA RIVERA VICTOR MANUEL</t>
  </si>
  <si>
    <t>BAÑUELOS AMEZCUA ULISES</t>
  </si>
  <si>
    <t>INIESTRA GONZALEZ J. JESUS</t>
  </si>
  <si>
    <t>ALARCON DOMÍNGUEZ  KARINA</t>
  </si>
  <si>
    <t>VENEGAS MORENO JUAN JOSE</t>
  </si>
  <si>
    <t>DOCENTES DE ASIGNATURAS A</t>
  </si>
  <si>
    <t>DOCENTES DE ASIGNATURAS B</t>
  </si>
  <si>
    <t>DOCENTE</t>
  </si>
  <si>
    <t>SUBDIRECCION ACADÉMICA</t>
  </si>
  <si>
    <t>ACADEMICA</t>
  </si>
  <si>
    <t>HSM A</t>
  </si>
  <si>
    <t>HSM B</t>
  </si>
  <si>
    <t>COSTO HSM A</t>
  </si>
  <si>
    <t>COSTO HSM B</t>
  </si>
  <si>
    <t>QUIROZ HERNANDEZ CHRISTIAN ALEJANDRO</t>
  </si>
  <si>
    <t>DESPENSA MENSUAL</t>
  </si>
  <si>
    <t>MATERIAL DIDACTICO MENSUAL</t>
  </si>
  <si>
    <t>GUARDERIA MENSUAL</t>
  </si>
  <si>
    <t>PRIMA DE ANTIGÜEDAD MENSUAL</t>
  </si>
  <si>
    <t>CANASTILLA DE MATERNIDAD. Cuando la madre presente incapacidad posnatal</t>
  </si>
  <si>
    <t>AYUDA PARA LENTE. Una vez al año por trabajador</t>
  </si>
  <si>
    <t>AYUDA PARA TESIS. Una vez al año por trabajador</t>
  </si>
  <si>
    <t>AYUDA PARA UTILES ESCOLARES PARA QUIEN TENGA HIJOS EN EDAD ESCOLAR A PAGAR EN LA SEGUNDA QUINCENA DE AGOSTO</t>
  </si>
  <si>
    <t xml:space="preserve">40 DÍAS DE AGUINALDO </t>
  </si>
  <si>
    <t xml:space="preserve">10 DÍAS DE AGUINALDO </t>
  </si>
  <si>
    <t>24 DÍAS DE PRIMA VACACIONAL</t>
  </si>
  <si>
    <t>PRIMA VACACIONAL  25 % SOBRE EL TOTAL DE LOS DÍAS CORRESPONDIENTES A VACACIONES</t>
  </si>
  <si>
    <t>COSTO TOTAL ANUAL</t>
  </si>
  <si>
    <t>INSTITUTO TECNOLÓGICO SUPERIOR DE TAMAZULA DE GORDIANO</t>
  </si>
  <si>
    <t>SECRETARÍA DE INNOVACIÓN, CIENCIA Y TECNOLOGÍA</t>
  </si>
  <si>
    <t>ITS TAMAZULA</t>
  </si>
  <si>
    <t>HINOJOSA GOMEZ CARLOS ADOLFO</t>
  </si>
  <si>
    <t>E13001</t>
  </si>
  <si>
    <t>E13002</t>
  </si>
  <si>
    <t>VEGA NEGRETE EMMANUEL</t>
  </si>
  <si>
    <t>FECHA DE INGRESO</t>
  </si>
  <si>
    <t>05/0/08/2013</t>
  </si>
  <si>
    <t>HERNANDEZ GUTIERREZ AGUSTIN</t>
  </si>
  <si>
    <t>SANTANA PEREZ MARIO ANTONIO</t>
  </si>
  <si>
    <t>VALDEZ SEPULVEDA JESUS ALFONSO</t>
  </si>
  <si>
    <t>CHENAL DIAZ JUAN RUBEN</t>
  </si>
  <si>
    <t>PROFESOR TITULAR   A</t>
  </si>
  <si>
    <t>PROFESOR ASOCIADO  A</t>
  </si>
  <si>
    <t>Sueldo suma mensual  bruto</t>
  </si>
  <si>
    <t>CARBAJAL RUBIO JOSÉ EDUARDO</t>
  </si>
  <si>
    <t>OCEGUERA CONTRERAS  EDEN</t>
  </si>
  <si>
    <t>E13003</t>
  </si>
  <si>
    <t>REYES NAVA LUIS ALBERTO</t>
  </si>
  <si>
    <t>PROFESOR ASOCIADO  B</t>
  </si>
  <si>
    <t>VACANTE</t>
  </si>
  <si>
    <t>T. CONTRATO</t>
  </si>
  <si>
    <t>T.C.</t>
  </si>
  <si>
    <t>D</t>
  </si>
  <si>
    <t>TEMPORALIDAD DE CONTRATO:      T.C.   = TIEMPO COMPLETO</t>
  </si>
  <si>
    <t xml:space="preserve">                                                                                   D =         DETERMINADO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</si>
</sst>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* #,##0.00_);_(* \(#,##0.00\);_(* &quot;-&quot;??_);_(@_)"/>
    <numFmt numFmtId="165" formatCode="#,##0.00_ ;[Red]\-#,##0.00\ "/>
    <numFmt numFmtId="166" formatCode="&quot;$&quot;#,##0.00"/>
    <numFmt numFmtId="167" formatCode="_(&quot;$&quot;* #,##0.00_);_(&quot;$&quot;* \(#,##0.00\);_(&quot;$&quot;* &quot;-&quot;??_);_(@_)"/>
  </numFmts>
  <fonts count="13" x14ac:knownFonts="1">
    <font>
      <sz val="10"/>
      <name val="MS Sans Serif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name val="Arial"/>
      <family val="2"/>
    </font>
    <font>
      <sz val="10"/>
      <name val="MS Sans Serif"/>
      <family val="2"/>
    </font>
    <font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11"/>
      <color theme="1"/>
      <name val="Arial"/>
      <family val="2"/>
    </font>
    <font>
      <sz val="14"/>
      <name val="Arial"/>
      <family val="2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39997558519241921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167" fontId="4" fillId="0" borderId="0" applyFont="0" applyFill="0" applyBorder="0" applyAlignment="0" applyProtection="0"/>
    <xf numFmtId="0" fontId="2" fillId="0" borderId="0"/>
    <xf numFmtId="0" fontId="4" fillId="0" borderId="0"/>
    <xf numFmtId="0" fontId="1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</cellStyleXfs>
  <cellXfs count="152">
    <xf numFmtId="0" fontId="0" fillId="0" borderId="0" xfId="0"/>
    <xf numFmtId="0" fontId="7" fillId="0" borderId="5" xfId="0" applyFont="1" applyFill="1" applyBorder="1"/>
    <xf numFmtId="0" fontId="7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wrapText="1"/>
    </xf>
    <xf numFmtId="1" fontId="7" fillId="3" borderId="5" xfId="0" applyNumberFormat="1" applyFont="1" applyFill="1" applyBorder="1" applyAlignment="1">
      <alignment horizontal="justify" vertical="center" wrapText="1"/>
    </xf>
    <xf numFmtId="2" fontId="7" fillId="3" borderId="5" xfId="0" applyNumberFormat="1" applyFont="1" applyFill="1" applyBorder="1" applyAlignment="1">
      <alignment horizontal="justify" vertical="center" wrapText="1"/>
    </xf>
    <xf numFmtId="2" fontId="7" fillId="0" borderId="5" xfId="0" applyNumberFormat="1" applyFont="1" applyFill="1" applyBorder="1" applyAlignment="1">
      <alignment wrapText="1"/>
    </xf>
    <xf numFmtId="165" fontId="7" fillId="0" borderId="5" xfId="0" applyNumberFormat="1" applyFont="1" applyFill="1" applyBorder="1" applyAlignment="1">
      <alignment vertical="center"/>
    </xf>
    <xf numFmtId="0" fontId="6" fillId="0" borderId="5" xfId="0" applyFont="1" applyBorder="1" applyAlignment="1">
      <alignment horizontal="center" wrapText="1"/>
    </xf>
    <xf numFmtId="0" fontId="7" fillId="0" borderId="7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vertical="center"/>
    </xf>
    <xf numFmtId="0" fontId="6" fillId="0" borderId="7" xfId="0" applyFont="1" applyFill="1" applyBorder="1" applyAlignment="1">
      <alignment horizontal="center" vertical="center"/>
    </xf>
    <xf numFmtId="1" fontId="7" fillId="3" borderId="7" xfId="0" applyNumberFormat="1" applyFont="1" applyFill="1" applyBorder="1" applyAlignment="1">
      <alignment horizontal="justify" vertical="center" wrapText="1"/>
    </xf>
    <xf numFmtId="4" fontId="7" fillId="0" borderId="7" xfId="0" applyNumberFormat="1" applyFont="1" applyFill="1" applyBorder="1" applyAlignment="1">
      <alignment vertical="center"/>
    </xf>
    <xf numFmtId="0" fontId="7" fillId="0" borderId="0" xfId="0" applyFont="1" applyBorder="1" applyAlignment="1">
      <alignment horizontal="center" vertical="center"/>
    </xf>
    <xf numFmtId="0" fontId="6" fillId="0" borderId="3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167" fontId="7" fillId="0" borderId="0" xfId="1" applyFont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2" fontId="7" fillId="0" borderId="0" xfId="0" applyNumberFormat="1" applyFont="1" applyAlignment="1">
      <alignment vertical="center"/>
    </xf>
    <xf numFmtId="0" fontId="6" fillId="0" borderId="0" xfId="0" applyFont="1" applyBorder="1" applyAlignment="1">
      <alignment vertical="center"/>
    </xf>
    <xf numFmtId="167" fontId="7" fillId="0" borderId="0" xfId="1" applyFont="1" applyBorder="1" applyAlignment="1">
      <alignment vertical="center"/>
    </xf>
    <xf numFmtId="4" fontId="9" fillId="0" borderId="5" xfId="0" applyNumberFormat="1" applyFont="1" applyBorder="1" applyAlignment="1">
      <alignment horizontal="center" vertical="center" wrapText="1"/>
    </xf>
    <xf numFmtId="4" fontId="9" fillId="0" borderId="5" xfId="0" applyNumberFormat="1" applyFont="1" applyBorder="1" applyAlignment="1">
      <alignment vertical="center"/>
    </xf>
    <xf numFmtId="4" fontId="5" fillId="3" borderId="7" xfId="0" applyNumberFormat="1" applyFont="1" applyFill="1" applyBorder="1" applyAlignment="1">
      <alignment vertical="center"/>
    </xf>
    <xf numFmtId="166" fontId="9" fillId="0" borderId="7" xfId="0" applyNumberFormat="1" applyFont="1" applyBorder="1" applyAlignment="1">
      <alignment horizontal="left" vertical="center"/>
    </xf>
    <xf numFmtId="4" fontId="5" fillId="3" borderId="7" xfId="0" applyNumberFormat="1" applyFont="1" applyFill="1" applyBorder="1" applyAlignment="1">
      <alignment wrapText="1"/>
    </xf>
    <xf numFmtId="166" fontId="9" fillId="0" borderId="5" xfId="0" applyNumberFormat="1" applyFont="1" applyBorder="1" applyAlignment="1">
      <alignment horizontal="left" vertical="center"/>
    </xf>
    <xf numFmtId="0" fontId="6" fillId="0" borderId="0" xfId="0" applyFont="1" applyAlignment="1">
      <alignment vertical="center"/>
    </xf>
    <xf numFmtId="0" fontId="7" fillId="0" borderId="7" xfId="0" applyFont="1" applyFill="1" applyBorder="1" applyAlignment="1">
      <alignment vertical="center"/>
    </xf>
    <xf numFmtId="0" fontId="7" fillId="0" borderId="0" xfId="0" applyFont="1" applyAlignment="1">
      <alignment horizontal="left" vertical="center"/>
    </xf>
    <xf numFmtId="14" fontId="7" fillId="0" borderId="5" xfId="0" applyNumberFormat="1" applyFont="1" applyBorder="1" applyAlignment="1">
      <alignment horizontal="center" vertical="center" wrapText="1"/>
    </xf>
    <xf numFmtId="165" fontId="7" fillId="3" borderId="7" xfId="0" applyNumberFormat="1" applyFont="1" applyFill="1" applyBorder="1" applyAlignment="1">
      <alignment vertical="center"/>
    </xf>
    <xf numFmtId="0" fontId="7" fillId="0" borderId="0" xfId="0" applyFont="1" applyBorder="1" applyAlignment="1">
      <alignment horizontal="center" vertical="center" textRotation="255" wrapText="1"/>
    </xf>
    <xf numFmtId="0" fontId="7" fillId="0" borderId="9" xfId="0" applyFont="1" applyBorder="1" applyAlignment="1">
      <alignment horizontal="center" vertical="center" textRotation="255" wrapTex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4" fontId="7" fillId="0" borderId="1" xfId="0" applyNumberFormat="1" applyFont="1" applyBorder="1" applyAlignment="1">
      <alignment vertical="center"/>
    </xf>
    <xf numFmtId="0" fontId="7" fillId="0" borderId="1" xfId="0" applyFont="1" applyBorder="1" applyAlignment="1">
      <alignment vertical="center"/>
    </xf>
    <xf numFmtId="4" fontId="7" fillId="0" borderId="0" xfId="0" applyNumberFormat="1" applyFont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center" vertical="center"/>
    </xf>
    <xf numFmtId="4" fontId="7" fillId="3" borderId="2" xfId="0" applyNumberFormat="1" applyFont="1" applyFill="1" applyBorder="1" applyAlignment="1">
      <alignment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vertical="center"/>
    </xf>
    <xf numFmtId="4" fontId="7" fillId="0" borderId="0" xfId="0" applyNumberFormat="1" applyFont="1" applyAlignment="1">
      <alignment vertical="center"/>
    </xf>
    <xf numFmtId="0" fontId="7" fillId="0" borderId="0" xfId="0" applyNumberFormat="1" applyFont="1" applyFill="1" applyAlignment="1">
      <alignment vertical="center"/>
    </xf>
    <xf numFmtId="0" fontId="10" fillId="5" borderId="10" xfId="7" applyNumberFormat="1" applyFont="1" applyFill="1" applyBorder="1" applyAlignment="1">
      <alignment horizontal="center" vertical="center" wrapText="1"/>
    </xf>
    <xf numFmtId="0" fontId="10" fillId="5" borderId="11" xfId="7" applyNumberFormat="1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/>
    </xf>
    <xf numFmtId="0" fontId="7" fillId="3" borderId="7" xfId="0" applyNumberFormat="1" applyFont="1" applyFill="1" applyBorder="1" applyAlignment="1">
      <alignment horizontal="center" vertical="center"/>
    </xf>
    <xf numFmtId="1" fontId="7" fillId="3" borderId="5" xfId="0" applyNumberFormat="1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165" fontId="7" fillId="0" borderId="0" xfId="0" applyNumberFormat="1" applyFont="1" applyFill="1" applyAlignment="1">
      <alignment vertical="center"/>
    </xf>
    <xf numFmtId="0" fontId="7" fillId="0" borderId="7" xfId="0" applyNumberFormat="1" applyFont="1" applyFill="1" applyBorder="1" applyAlignment="1">
      <alignment horizontal="center" vertical="center"/>
    </xf>
    <xf numFmtId="4" fontId="7" fillId="0" borderId="0" xfId="0" applyNumberFormat="1" applyFont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4" fontId="7" fillId="0" borderId="0" xfId="0" applyNumberFormat="1" applyFont="1" applyAlignment="1">
      <alignment horizontal="left" vertical="center"/>
    </xf>
    <xf numFmtId="167" fontId="7" fillId="0" borderId="0" xfId="1" applyFont="1" applyAlignment="1">
      <alignment vertical="center"/>
    </xf>
    <xf numFmtId="2" fontId="7" fillId="0" borderId="0" xfId="0" applyNumberFormat="1" applyFont="1" applyAlignment="1">
      <alignment horizontal="center" vertical="center"/>
    </xf>
    <xf numFmtId="167" fontId="7" fillId="0" borderId="0" xfId="0" applyNumberFormat="1" applyFont="1" applyAlignment="1">
      <alignment vertical="center"/>
    </xf>
    <xf numFmtId="165" fontId="5" fillId="3" borderId="7" xfId="0" applyNumberFormat="1" applyFont="1" applyFill="1" applyBorder="1" applyAlignment="1">
      <alignment vertical="center"/>
    </xf>
    <xf numFmtId="0" fontId="7" fillId="0" borderId="7" xfId="0" applyFont="1" applyFill="1" applyBorder="1"/>
    <xf numFmtId="0" fontId="7" fillId="0" borderId="7" xfId="0" applyFont="1" applyBorder="1" applyAlignment="1">
      <alignment horizontal="center" vertical="center" wrapText="1"/>
    </xf>
    <xf numFmtId="14" fontId="7" fillId="0" borderId="7" xfId="0" applyNumberFormat="1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0" fontId="6" fillId="5" borderId="8" xfId="0" applyNumberFormat="1" applyFont="1" applyFill="1" applyBorder="1" applyAlignment="1">
      <alignment horizontal="center" vertical="center" wrapText="1"/>
    </xf>
    <xf numFmtId="0" fontId="10" fillId="5" borderId="8" xfId="0" applyNumberFormat="1" applyFont="1" applyFill="1" applyBorder="1" applyAlignment="1">
      <alignment horizontal="center" vertical="center" wrapText="1"/>
    </xf>
    <xf numFmtId="0" fontId="10" fillId="5" borderId="8" xfId="0" applyNumberFormat="1" applyFont="1" applyFill="1" applyBorder="1" applyAlignment="1">
      <alignment horizontal="center" vertical="center" textRotation="180" wrapText="1"/>
    </xf>
    <xf numFmtId="0" fontId="10" fillId="5" borderId="8" xfId="7" applyNumberFormat="1" applyFont="1" applyFill="1" applyBorder="1" applyAlignment="1">
      <alignment horizontal="center" vertical="center" wrapText="1"/>
    </xf>
    <xf numFmtId="0" fontId="10" fillId="5" borderId="11" xfId="7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vertical="center"/>
    </xf>
    <xf numFmtId="0" fontId="10" fillId="5" borderId="8" xfId="7" applyFont="1" applyFill="1" applyBorder="1" applyAlignment="1">
      <alignment horizontal="center" vertical="center" wrapText="1"/>
    </xf>
    <xf numFmtId="0" fontId="10" fillId="5" borderId="12" xfId="7" applyFont="1" applyFill="1" applyBorder="1" applyAlignment="1">
      <alignment horizontal="center" vertical="center" wrapText="1"/>
    </xf>
    <xf numFmtId="2" fontId="10" fillId="5" borderId="12" xfId="0" applyNumberFormat="1" applyFont="1" applyFill="1" applyBorder="1" applyAlignment="1">
      <alignment horizontal="center" vertical="center" wrapText="1"/>
    </xf>
    <xf numFmtId="1" fontId="7" fillId="3" borderId="7" xfId="0" applyNumberFormat="1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wrapText="1"/>
    </xf>
    <xf numFmtId="2" fontId="7" fillId="3" borderId="7" xfId="0" applyNumberFormat="1" applyFont="1" applyFill="1" applyBorder="1" applyAlignment="1">
      <alignment horizontal="justify" vertical="center" wrapText="1"/>
    </xf>
    <xf numFmtId="4" fontId="9" fillId="0" borderId="7" xfId="0" applyNumberFormat="1" applyFont="1" applyBorder="1" applyAlignment="1">
      <alignment horizontal="center" vertical="center" wrapText="1"/>
    </xf>
    <xf numFmtId="4" fontId="9" fillId="0" borderId="7" xfId="0" applyNumberFormat="1" applyFont="1" applyBorder="1" applyAlignment="1">
      <alignment vertical="center"/>
    </xf>
    <xf numFmtId="2" fontId="7" fillId="0" borderId="7" xfId="0" applyNumberFormat="1" applyFont="1" applyFill="1" applyBorder="1" applyAlignment="1">
      <alignment wrapText="1"/>
    </xf>
    <xf numFmtId="165" fontId="7" fillId="0" borderId="7" xfId="0" applyNumberFormat="1" applyFont="1" applyFill="1" applyBorder="1" applyAlignment="1">
      <alignment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5" xfId="0" applyNumberFormat="1" applyFont="1" applyFill="1" applyBorder="1" applyAlignment="1">
      <alignment horizontal="center" vertical="center"/>
    </xf>
    <xf numFmtId="4" fontId="5" fillId="3" borderId="5" xfId="0" applyNumberFormat="1" applyFont="1" applyFill="1" applyBorder="1" applyAlignment="1">
      <alignment vertical="center"/>
    </xf>
    <xf numFmtId="165" fontId="5" fillId="3" borderId="5" xfId="0" applyNumberFormat="1" applyFont="1" applyFill="1" applyBorder="1" applyAlignment="1">
      <alignment vertical="center"/>
    </xf>
    <xf numFmtId="165" fontId="7" fillId="3" borderId="5" xfId="0" applyNumberFormat="1" applyFont="1" applyFill="1" applyBorder="1" applyAlignment="1">
      <alignment vertical="center"/>
    </xf>
    <xf numFmtId="4" fontId="5" fillId="3" borderId="5" xfId="0" applyNumberFormat="1" applyFont="1" applyFill="1" applyBorder="1" applyAlignment="1">
      <alignment wrapText="1"/>
    </xf>
    <xf numFmtId="0" fontId="7" fillId="3" borderId="13" xfId="0" applyFont="1" applyFill="1" applyBorder="1" applyAlignment="1">
      <alignment horizontal="center" vertical="center"/>
    </xf>
    <xf numFmtId="0" fontId="7" fillId="3" borderId="14" xfId="0" applyFont="1" applyFill="1" applyBorder="1" applyAlignment="1">
      <alignment horizontal="center" vertical="center"/>
    </xf>
    <xf numFmtId="0" fontId="7" fillId="3" borderId="14" xfId="0" applyNumberFormat="1" applyFont="1" applyFill="1" applyBorder="1" applyAlignment="1">
      <alignment horizontal="center" vertical="center"/>
    </xf>
    <xf numFmtId="0" fontId="7" fillId="0" borderId="14" xfId="0" applyFont="1" applyFill="1" applyBorder="1"/>
    <xf numFmtId="14" fontId="7" fillId="0" borderId="14" xfId="0" applyNumberFormat="1" applyFont="1" applyBorder="1" applyAlignment="1">
      <alignment horizontal="center" vertical="center" wrapText="1"/>
    </xf>
    <xf numFmtId="1" fontId="7" fillId="3" borderId="14" xfId="0" applyNumberFormat="1" applyFont="1" applyFill="1" applyBorder="1" applyAlignment="1">
      <alignment horizontal="center" vertical="center" wrapText="1"/>
    </xf>
    <xf numFmtId="0" fontId="7" fillId="0" borderId="14" xfId="0" applyFont="1" applyBorder="1" applyAlignment="1">
      <alignment horizontal="center" wrapText="1"/>
    </xf>
    <xf numFmtId="1" fontId="7" fillId="3" borderId="14" xfId="0" applyNumberFormat="1" applyFont="1" applyFill="1" applyBorder="1" applyAlignment="1">
      <alignment horizontal="justify" vertical="center" wrapText="1"/>
    </xf>
    <xf numFmtId="2" fontId="7" fillId="3" borderId="14" xfId="0" applyNumberFormat="1" applyFont="1" applyFill="1" applyBorder="1" applyAlignment="1">
      <alignment horizontal="justify" vertical="center" wrapText="1"/>
    </xf>
    <xf numFmtId="4" fontId="9" fillId="0" borderId="14" xfId="0" applyNumberFormat="1" applyFont="1" applyBorder="1" applyAlignment="1">
      <alignment horizontal="center" vertical="center" wrapText="1"/>
    </xf>
    <xf numFmtId="4" fontId="9" fillId="0" borderId="14" xfId="0" applyNumberFormat="1" applyFont="1" applyBorder="1" applyAlignment="1">
      <alignment vertical="center"/>
    </xf>
    <xf numFmtId="4" fontId="5" fillId="3" borderId="14" xfId="0" applyNumberFormat="1" applyFont="1" applyFill="1" applyBorder="1" applyAlignment="1">
      <alignment vertical="center"/>
    </xf>
    <xf numFmtId="165" fontId="5" fillId="3" borderId="14" xfId="0" applyNumberFormat="1" applyFont="1" applyFill="1" applyBorder="1" applyAlignment="1">
      <alignment vertical="center"/>
    </xf>
    <xf numFmtId="166" fontId="9" fillId="0" borderId="14" xfId="0" applyNumberFormat="1" applyFont="1" applyBorder="1" applyAlignment="1">
      <alignment horizontal="left" vertical="center"/>
    </xf>
    <xf numFmtId="165" fontId="7" fillId="3" borderId="14" xfId="0" applyNumberFormat="1" applyFont="1" applyFill="1" applyBorder="1" applyAlignment="1">
      <alignment vertical="center"/>
    </xf>
    <xf numFmtId="2" fontId="7" fillId="0" borderId="14" xfId="0" applyNumberFormat="1" applyFont="1" applyFill="1" applyBorder="1" applyAlignment="1">
      <alignment wrapText="1"/>
    </xf>
    <xf numFmtId="165" fontId="7" fillId="0" borderId="15" xfId="0" applyNumberFormat="1" applyFont="1" applyFill="1" applyBorder="1" applyAlignment="1">
      <alignment vertical="center"/>
    </xf>
    <xf numFmtId="0" fontId="7" fillId="3" borderId="16" xfId="0" applyFont="1" applyFill="1" applyBorder="1" applyAlignment="1">
      <alignment horizontal="center" vertical="center"/>
    </xf>
    <xf numFmtId="165" fontId="7" fillId="0" borderId="17" xfId="0" applyNumberFormat="1" applyFont="1" applyFill="1" applyBorder="1" applyAlignment="1">
      <alignment vertical="center"/>
    </xf>
    <xf numFmtId="0" fontId="7" fillId="3" borderId="18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6" xfId="0" applyNumberFormat="1" applyFont="1" applyFill="1" applyBorder="1" applyAlignment="1">
      <alignment horizontal="center" vertical="center"/>
    </xf>
    <xf numFmtId="0" fontId="7" fillId="0" borderId="6" xfId="0" applyFont="1" applyFill="1" applyBorder="1"/>
    <xf numFmtId="14" fontId="7" fillId="0" borderId="6" xfId="0" applyNumberFormat="1" applyFont="1" applyBorder="1" applyAlignment="1">
      <alignment horizontal="center" vertical="center" wrapText="1"/>
    </xf>
    <xf numFmtId="1" fontId="7" fillId="3" borderId="6" xfId="0" applyNumberFormat="1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wrapText="1"/>
    </xf>
    <xf numFmtId="1" fontId="7" fillId="3" borderId="6" xfId="0" applyNumberFormat="1" applyFont="1" applyFill="1" applyBorder="1" applyAlignment="1">
      <alignment horizontal="justify" vertical="center" wrapText="1"/>
    </xf>
    <xf numFmtId="2" fontId="7" fillId="3" borderId="6" xfId="0" applyNumberFormat="1" applyFont="1" applyFill="1" applyBorder="1" applyAlignment="1">
      <alignment horizontal="justify" vertical="center" wrapText="1"/>
    </xf>
    <xf numFmtId="4" fontId="9" fillId="0" borderId="6" xfId="0" applyNumberFormat="1" applyFont="1" applyBorder="1" applyAlignment="1">
      <alignment horizontal="center" vertical="center" wrapText="1"/>
    </xf>
    <xf numFmtId="4" fontId="5" fillId="3" borderId="6" xfId="0" applyNumberFormat="1" applyFont="1" applyFill="1" applyBorder="1" applyAlignment="1">
      <alignment wrapText="1"/>
    </xf>
    <xf numFmtId="4" fontId="5" fillId="3" borderId="6" xfId="0" applyNumberFormat="1" applyFont="1" applyFill="1" applyBorder="1" applyAlignment="1">
      <alignment vertical="center"/>
    </xf>
    <xf numFmtId="165" fontId="5" fillId="3" borderId="6" xfId="0" applyNumberFormat="1" applyFont="1" applyFill="1" applyBorder="1" applyAlignment="1">
      <alignment vertical="center"/>
    </xf>
    <xf numFmtId="166" fontId="9" fillId="0" borderId="6" xfId="0" applyNumberFormat="1" applyFont="1" applyBorder="1" applyAlignment="1">
      <alignment horizontal="left" vertical="center"/>
    </xf>
    <xf numFmtId="165" fontId="7" fillId="3" borderId="6" xfId="0" applyNumberFormat="1" applyFont="1" applyFill="1" applyBorder="1" applyAlignment="1">
      <alignment vertical="center"/>
    </xf>
    <xf numFmtId="2" fontId="7" fillId="0" borderId="6" xfId="0" applyNumberFormat="1" applyFont="1" applyFill="1" applyBorder="1" applyAlignment="1">
      <alignment wrapText="1"/>
    </xf>
    <xf numFmtId="165" fontId="7" fillId="0" borderId="19" xfId="0" applyNumberFormat="1" applyFont="1" applyFill="1" applyBorder="1" applyAlignment="1">
      <alignment vertical="center"/>
    </xf>
    <xf numFmtId="1" fontId="6" fillId="3" borderId="5" xfId="0" applyNumberFormat="1" applyFont="1" applyFill="1" applyBorder="1" applyAlignment="1">
      <alignment horizontal="justify" vertical="center" wrapText="1"/>
    </xf>
    <xf numFmtId="0" fontId="6" fillId="0" borderId="5" xfId="0" applyFont="1" applyFill="1" applyBorder="1"/>
    <xf numFmtId="0" fontId="6" fillId="0" borderId="5" xfId="0" applyFont="1" applyBorder="1" applyAlignment="1">
      <alignment horizontal="center" vertical="center" wrapText="1"/>
    </xf>
    <xf numFmtId="2" fontId="6" fillId="3" borderId="5" xfId="0" applyNumberFormat="1" applyFont="1" applyFill="1" applyBorder="1" applyAlignment="1">
      <alignment horizontal="justify" vertical="center" wrapText="1"/>
    </xf>
    <xf numFmtId="0" fontId="3" fillId="0" borderId="1" xfId="0" applyFont="1" applyBorder="1" applyAlignment="1">
      <alignment vertical="center"/>
    </xf>
    <xf numFmtId="0" fontId="11" fillId="3" borderId="2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10" fillId="5" borderId="20" xfId="7" applyFont="1" applyFill="1" applyBorder="1" applyAlignment="1">
      <alignment horizontal="center" vertical="center" wrapText="1"/>
    </xf>
    <xf numFmtId="0" fontId="12" fillId="0" borderId="5" xfId="0" applyFont="1" applyFill="1" applyBorder="1" applyAlignment="1" applyProtection="1">
      <alignment horizontal="left" indent="1"/>
    </xf>
    <xf numFmtId="4" fontId="9" fillId="0" borderId="6" xfId="0" applyNumberFormat="1" applyFont="1" applyBorder="1" applyAlignment="1">
      <alignment vertical="center"/>
    </xf>
    <xf numFmtId="0" fontId="7" fillId="6" borderId="5" xfId="0" applyFont="1" applyFill="1" applyBorder="1" applyAlignment="1">
      <alignment horizontal="center" vertical="center" wrapText="1"/>
    </xf>
    <xf numFmtId="0" fontId="6" fillId="6" borderId="5" xfId="0" applyFont="1" applyFill="1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4" borderId="3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6" fillId="4" borderId="21" xfId="0" applyFont="1" applyFill="1" applyBorder="1" applyAlignment="1">
      <alignment horizontal="center" vertical="center"/>
    </xf>
    <xf numFmtId="0" fontId="6" fillId="4" borderId="22" xfId="0" applyFont="1" applyFill="1" applyBorder="1" applyAlignment="1">
      <alignment horizontal="center" vertical="center"/>
    </xf>
    <xf numFmtId="0" fontId="6" fillId="4" borderId="23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</cellXfs>
  <cellStyles count="8">
    <cellStyle name="Millares 2" xfId="6"/>
    <cellStyle name="Moneda" xfId="1" builtinId="4"/>
    <cellStyle name="Normal" xfId="0" builtinId="0"/>
    <cellStyle name="Normal 2" xfId="2"/>
    <cellStyle name="Normal 2 2" xfId="5"/>
    <cellStyle name="Normal 3" xfId="3"/>
    <cellStyle name="Normal 4" xfId="4"/>
    <cellStyle name="Normal_~9885111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88"/>
  <sheetViews>
    <sheetView tabSelected="1" zoomScale="70" zoomScaleNormal="70" workbookViewId="0">
      <pane xSplit="9" ySplit="6" topLeftCell="J7" activePane="bottomRight" state="frozen"/>
      <selection pane="topRight" activeCell="J1" sqref="J1"/>
      <selection pane="bottomLeft" activeCell="A7" sqref="A7"/>
      <selection pane="bottomRight" activeCell="I10" sqref="I10"/>
    </sheetView>
  </sheetViews>
  <sheetFormatPr baseColWidth="10" defaultColWidth="9.140625" defaultRowHeight="14.25" x14ac:dyDescent="0.2"/>
  <cols>
    <col min="1" max="1" width="5.5703125" style="19" customWidth="1"/>
    <col min="2" max="2" width="11" style="37" customWidth="1"/>
    <col min="3" max="3" width="4.5703125" style="37" customWidth="1"/>
    <col min="4" max="4" width="5.140625" style="37" customWidth="1"/>
    <col min="5" max="5" width="5.5703125" style="37" customWidth="1"/>
    <col min="6" max="6" width="5.28515625" style="37" customWidth="1"/>
    <col min="7" max="7" width="6.140625" style="47" customWidth="1"/>
    <col min="8" max="8" width="14.85546875" style="47" customWidth="1"/>
    <col min="9" max="9" width="47.7109375" style="19" bestFit="1" customWidth="1"/>
    <col min="10" max="10" width="24" style="19" customWidth="1"/>
    <col min="11" max="11" width="20.85546875" style="19" customWidth="1"/>
    <col min="12" max="12" width="3" style="37" customWidth="1"/>
    <col min="13" max="13" width="9.5703125" style="37" customWidth="1"/>
    <col min="14" max="14" width="29.42578125" style="37" customWidth="1"/>
    <col min="15" max="15" width="27" style="19" customWidth="1"/>
    <col min="16" max="16" width="27.5703125" style="19" customWidth="1"/>
    <col min="17" max="17" width="21.85546875" style="19" customWidth="1"/>
    <col min="18" max="18" width="11.42578125" style="19" customWidth="1"/>
    <col min="19" max="19" width="7.140625" style="19" bestFit="1" customWidth="1"/>
    <col min="20" max="21" width="14.28515625" style="19" bestFit="1" customWidth="1"/>
    <col min="22" max="22" width="13.85546875" style="37" bestFit="1" customWidth="1"/>
    <col min="23" max="23" width="16.140625" style="41" customWidth="1"/>
    <col min="24" max="24" width="16.28515625" style="41" customWidth="1"/>
    <col min="25" max="25" width="19.28515625" style="41" customWidth="1"/>
    <col min="26" max="26" width="21.85546875" style="41" customWidth="1"/>
    <col min="27" max="29" width="9.28515625" style="41" hidden="1" customWidth="1"/>
    <col min="30" max="30" width="9.28515625" style="19" hidden="1" customWidth="1"/>
    <col min="31" max="31" width="8.28515625" style="19" hidden="1" customWidth="1"/>
    <col min="32" max="32" width="23.7109375" style="19" customWidth="1"/>
    <col min="33" max="33" width="23.85546875" style="19" customWidth="1"/>
    <col min="34" max="34" width="24.7109375" style="19" customWidth="1"/>
    <col min="35" max="35" width="29.140625" style="19" customWidth="1"/>
    <col min="36" max="36" width="18.140625" style="19" customWidth="1"/>
    <col min="37" max="37" width="14.42578125" style="19" customWidth="1"/>
    <col min="38" max="38" width="16.42578125" style="19" customWidth="1"/>
    <col min="39" max="39" width="16" style="20" customWidth="1"/>
    <col min="40" max="40" width="18.140625" style="19" customWidth="1"/>
    <col min="41" max="41" width="10.28515625" style="19" bestFit="1" customWidth="1"/>
    <col min="42" max="16384" width="9.140625" style="19"/>
  </cols>
  <sheetData>
    <row r="1" spans="1:40" ht="15" x14ac:dyDescent="0.2">
      <c r="B1" s="141"/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141"/>
      <c r="AD1" s="141"/>
      <c r="AE1" s="141"/>
      <c r="AF1" s="141"/>
      <c r="AG1" s="141"/>
      <c r="AH1" s="141"/>
      <c r="AI1" s="141"/>
      <c r="AJ1" s="36"/>
    </row>
    <row r="2" spans="1:40" ht="24" customHeight="1" x14ac:dyDescent="0.2">
      <c r="B2" s="29" t="s">
        <v>0</v>
      </c>
      <c r="C2" s="29"/>
      <c r="F2" s="38"/>
      <c r="G2" s="39"/>
      <c r="H2" s="39"/>
      <c r="I2" s="133" t="s">
        <v>75</v>
      </c>
      <c r="J2" s="18"/>
      <c r="K2" s="18"/>
      <c r="L2" s="14"/>
      <c r="M2" s="14"/>
      <c r="N2" s="14"/>
    </row>
    <row r="3" spans="1:40" ht="24" customHeight="1" x14ac:dyDescent="0.2">
      <c r="B3" s="29" t="s">
        <v>20</v>
      </c>
      <c r="C3" s="29"/>
      <c r="F3" s="38"/>
      <c r="G3" s="39"/>
      <c r="H3" s="39" t="s">
        <v>76</v>
      </c>
      <c r="I3" s="40"/>
      <c r="J3" s="18"/>
      <c r="K3" s="18"/>
      <c r="L3" s="14"/>
      <c r="M3" s="14"/>
      <c r="N3" s="14"/>
    </row>
    <row r="4" spans="1:40" ht="24" customHeight="1" thickBot="1" x14ac:dyDescent="0.25">
      <c r="B4" s="42" t="s">
        <v>1</v>
      </c>
      <c r="C4" s="43"/>
      <c r="E4" s="44"/>
      <c r="F4" s="45"/>
      <c r="G4" s="45"/>
      <c r="H4" s="134" t="s">
        <v>77</v>
      </c>
      <c r="I4" s="46"/>
    </row>
    <row r="5" spans="1:40" ht="87.75" customHeight="1" thickBot="1" x14ac:dyDescent="0.25">
      <c r="J5" s="29"/>
      <c r="K5" s="29"/>
      <c r="V5" s="142" t="s">
        <v>19</v>
      </c>
      <c r="W5" s="143"/>
      <c r="X5" s="143"/>
      <c r="Y5" s="143"/>
      <c r="Z5" s="144"/>
      <c r="AA5" s="145" t="s">
        <v>2</v>
      </c>
      <c r="AB5" s="146"/>
      <c r="AC5" s="146"/>
      <c r="AD5" s="146"/>
      <c r="AE5" s="147"/>
      <c r="AF5" s="145" t="s">
        <v>3</v>
      </c>
      <c r="AG5" s="151"/>
      <c r="AH5" s="151"/>
      <c r="AI5" s="151"/>
      <c r="AJ5" s="148" t="s">
        <v>21</v>
      </c>
      <c r="AK5" s="149"/>
      <c r="AL5" s="149"/>
      <c r="AM5" s="149"/>
      <c r="AN5" s="150"/>
    </row>
    <row r="6" spans="1:40" s="48" customFormat="1" ht="120" customHeight="1" thickBot="1" x14ac:dyDescent="0.25">
      <c r="B6" s="69" t="s">
        <v>4</v>
      </c>
      <c r="C6" s="69" t="s">
        <v>5</v>
      </c>
      <c r="D6" s="69" t="s">
        <v>6</v>
      </c>
      <c r="E6" s="69" t="s">
        <v>7</v>
      </c>
      <c r="F6" s="69" t="s">
        <v>8</v>
      </c>
      <c r="G6" s="69" t="s">
        <v>9</v>
      </c>
      <c r="H6" s="70" t="s">
        <v>10</v>
      </c>
      <c r="I6" s="71" t="s">
        <v>11</v>
      </c>
      <c r="J6" s="71" t="s">
        <v>12</v>
      </c>
      <c r="K6" s="71" t="s">
        <v>82</v>
      </c>
      <c r="L6" s="72" t="s">
        <v>13</v>
      </c>
      <c r="M6" s="71" t="s">
        <v>97</v>
      </c>
      <c r="N6" s="72" t="s">
        <v>14</v>
      </c>
      <c r="O6" s="71" t="s">
        <v>15</v>
      </c>
      <c r="P6" s="71" t="s">
        <v>16</v>
      </c>
      <c r="Q6" s="71" t="s">
        <v>17</v>
      </c>
      <c r="R6" s="73" t="s">
        <v>57</v>
      </c>
      <c r="S6" s="49" t="s">
        <v>58</v>
      </c>
      <c r="T6" s="50" t="s">
        <v>59</v>
      </c>
      <c r="U6" s="74" t="s">
        <v>60</v>
      </c>
      <c r="V6" s="74" t="s">
        <v>90</v>
      </c>
      <c r="W6" s="74" t="s">
        <v>62</v>
      </c>
      <c r="X6" s="74" t="s">
        <v>63</v>
      </c>
      <c r="Y6" s="74" t="s">
        <v>64</v>
      </c>
      <c r="Z6" s="74" t="s">
        <v>65</v>
      </c>
      <c r="AA6" s="75"/>
      <c r="AB6" s="75"/>
      <c r="AC6" s="75"/>
      <c r="AD6" s="75"/>
      <c r="AE6" s="75"/>
      <c r="AF6" s="74" t="s">
        <v>66</v>
      </c>
      <c r="AG6" s="74" t="s">
        <v>67</v>
      </c>
      <c r="AH6" s="74" t="s">
        <v>68</v>
      </c>
      <c r="AI6" s="76" t="s">
        <v>69</v>
      </c>
      <c r="AJ6" s="77" t="s">
        <v>70</v>
      </c>
      <c r="AK6" s="77" t="s">
        <v>71</v>
      </c>
      <c r="AL6" s="77" t="s">
        <v>72</v>
      </c>
      <c r="AM6" s="78" t="s">
        <v>73</v>
      </c>
      <c r="AN6" s="136" t="s">
        <v>74</v>
      </c>
    </row>
    <row r="7" spans="1:40" s="55" customFormat="1" ht="39.950000000000003" customHeight="1" x14ac:dyDescent="0.2">
      <c r="A7" s="48"/>
      <c r="B7" s="93">
        <v>1</v>
      </c>
      <c r="C7" s="94">
        <v>9</v>
      </c>
      <c r="D7" s="94">
        <v>26</v>
      </c>
      <c r="E7" s="95">
        <v>18</v>
      </c>
      <c r="F7" s="95">
        <v>1</v>
      </c>
      <c r="G7" s="95">
        <v>731</v>
      </c>
      <c r="H7" s="95" t="s">
        <v>79</v>
      </c>
      <c r="I7" s="96" t="s">
        <v>22</v>
      </c>
      <c r="J7" s="67"/>
      <c r="K7" s="97">
        <v>39090</v>
      </c>
      <c r="L7" s="98"/>
      <c r="M7" s="32" t="s">
        <v>98</v>
      </c>
      <c r="N7" s="67" t="s">
        <v>88</v>
      </c>
      <c r="O7" s="99" t="s">
        <v>54</v>
      </c>
      <c r="P7" s="67" t="s">
        <v>55</v>
      </c>
      <c r="Q7" s="100" t="s">
        <v>56</v>
      </c>
      <c r="R7" s="100"/>
      <c r="S7" s="100"/>
      <c r="T7" s="101"/>
      <c r="U7" s="101"/>
      <c r="V7" s="102">
        <v>18078.349999999999</v>
      </c>
      <c r="W7" s="103">
        <v>931</v>
      </c>
      <c r="X7" s="102">
        <v>630.85</v>
      </c>
      <c r="Y7" s="102"/>
      <c r="Z7" s="102">
        <f>V7*8%</f>
        <v>1446.2679999999998</v>
      </c>
      <c r="AA7" s="104"/>
      <c r="AB7" s="104"/>
      <c r="AC7" s="104"/>
      <c r="AD7" s="105"/>
      <c r="AE7" s="106"/>
      <c r="AF7" s="106"/>
      <c r="AG7" s="106"/>
      <c r="AH7" s="107"/>
      <c r="AI7" s="107"/>
      <c r="AJ7" s="107">
        <f>(V7/30)*40</f>
        <v>24104.466666666664</v>
      </c>
      <c r="AK7" s="107">
        <f>(V7/30)*10</f>
        <v>6026.1166666666659</v>
      </c>
      <c r="AL7" s="107">
        <f>(V7/30)*24</f>
        <v>14462.679999999997</v>
      </c>
      <c r="AM7" s="108">
        <f>AL7*25%</f>
        <v>3615.6699999999992</v>
      </c>
      <c r="AN7" s="109">
        <f>SUM(V7:AM7)</f>
        <v>69295.401333333328</v>
      </c>
    </row>
    <row r="8" spans="1:40" s="55" customFormat="1" ht="39.950000000000003" customHeight="1" x14ac:dyDescent="0.2">
      <c r="A8" s="48"/>
      <c r="B8" s="110">
        <v>2</v>
      </c>
      <c r="C8" s="87">
        <v>9</v>
      </c>
      <c r="D8" s="87">
        <v>26</v>
      </c>
      <c r="E8" s="88">
        <v>18</v>
      </c>
      <c r="F8" s="88">
        <v>1</v>
      </c>
      <c r="G8" s="88">
        <v>731</v>
      </c>
      <c r="H8" s="88" t="s">
        <v>80</v>
      </c>
      <c r="I8" s="1" t="s">
        <v>48</v>
      </c>
      <c r="J8" s="2"/>
      <c r="K8" s="32">
        <v>39889</v>
      </c>
      <c r="L8" s="53"/>
      <c r="M8" s="32" t="s">
        <v>98</v>
      </c>
      <c r="N8" s="2" t="s">
        <v>88</v>
      </c>
      <c r="O8" s="3" t="s">
        <v>54</v>
      </c>
      <c r="P8" s="2" t="s">
        <v>55</v>
      </c>
      <c r="Q8" s="4" t="s">
        <v>56</v>
      </c>
      <c r="R8" s="4"/>
      <c r="S8" s="4"/>
      <c r="T8" s="5"/>
      <c r="U8" s="5"/>
      <c r="V8" s="23">
        <v>18078.349999999999</v>
      </c>
      <c r="W8" s="24">
        <v>931</v>
      </c>
      <c r="X8" s="23">
        <v>630.85</v>
      </c>
      <c r="Y8" s="23"/>
      <c r="Z8" s="23">
        <f>V8*4%</f>
        <v>723.1339999999999</v>
      </c>
      <c r="AA8" s="92"/>
      <c r="AB8" s="92"/>
      <c r="AC8" s="89"/>
      <c r="AD8" s="90"/>
      <c r="AE8" s="28"/>
      <c r="AF8" s="28"/>
      <c r="AG8" s="28"/>
      <c r="AH8" s="91"/>
      <c r="AI8" s="91">
        <v>1085</v>
      </c>
      <c r="AJ8" s="91">
        <f t="shared" ref="AJ8" si="0">(V8/30)*40</f>
        <v>24104.466666666664</v>
      </c>
      <c r="AK8" s="91">
        <f t="shared" ref="AK8" si="1">(V8/30)*10</f>
        <v>6026.1166666666659</v>
      </c>
      <c r="AL8" s="91">
        <f t="shared" ref="AL8" si="2">(V8/30)*24</f>
        <v>14462.679999999997</v>
      </c>
      <c r="AM8" s="6">
        <f t="shared" ref="AM8" si="3">AL8*25%</f>
        <v>3615.6699999999992</v>
      </c>
      <c r="AN8" s="111">
        <f t="shared" ref="AN8" si="4">SUM(V8:AM8)</f>
        <v>69657.267333333322</v>
      </c>
    </row>
    <row r="9" spans="1:40" s="55" customFormat="1" ht="39.950000000000003" customHeight="1" x14ac:dyDescent="0.2">
      <c r="A9" s="34"/>
      <c r="B9" s="110">
        <v>3</v>
      </c>
      <c r="C9" s="87">
        <v>9</v>
      </c>
      <c r="D9" s="87">
        <v>26</v>
      </c>
      <c r="E9" s="88">
        <v>18</v>
      </c>
      <c r="F9" s="88">
        <v>1</v>
      </c>
      <c r="G9" s="88">
        <v>731</v>
      </c>
      <c r="H9" s="88" t="s">
        <v>80</v>
      </c>
      <c r="I9" s="1" t="s">
        <v>49</v>
      </c>
      <c r="J9" s="2"/>
      <c r="K9" s="32">
        <v>40791</v>
      </c>
      <c r="L9" s="53"/>
      <c r="M9" s="32" t="s">
        <v>98</v>
      </c>
      <c r="N9" s="2" t="s">
        <v>88</v>
      </c>
      <c r="O9" s="3" t="s">
        <v>54</v>
      </c>
      <c r="P9" s="2" t="s">
        <v>55</v>
      </c>
      <c r="Q9" s="4" t="s">
        <v>56</v>
      </c>
      <c r="R9" s="4"/>
      <c r="S9" s="4"/>
      <c r="T9" s="5"/>
      <c r="U9" s="5"/>
      <c r="V9" s="23">
        <v>18078.349999999999</v>
      </c>
      <c r="W9" s="24">
        <v>931</v>
      </c>
      <c r="X9" s="23">
        <v>630.85</v>
      </c>
      <c r="Y9" s="23"/>
      <c r="Z9" s="23"/>
      <c r="AA9" s="92"/>
      <c r="AB9" s="92"/>
      <c r="AC9" s="89"/>
      <c r="AD9" s="90"/>
      <c r="AE9" s="28"/>
      <c r="AF9" s="28"/>
      <c r="AG9" s="28"/>
      <c r="AH9" s="91"/>
      <c r="AI9" s="91"/>
      <c r="AJ9" s="91">
        <f>(V9/30)*40</f>
        <v>24104.466666666664</v>
      </c>
      <c r="AK9" s="91">
        <f>(V9/30)*10</f>
        <v>6026.1166666666659</v>
      </c>
      <c r="AL9" s="91">
        <f>(V9/30)*24</f>
        <v>14462.679999999997</v>
      </c>
      <c r="AM9" s="6">
        <f>AL9*25%</f>
        <v>3615.6699999999992</v>
      </c>
      <c r="AN9" s="111">
        <f>SUM(V9:AM9)</f>
        <v>67849.133333333317</v>
      </c>
    </row>
    <row r="10" spans="1:40" s="55" customFormat="1" ht="39.950000000000003" customHeight="1" x14ac:dyDescent="0.2">
      <c r="A10" s="34"/>
      <c r="B10" s="110">
        <v>4</v>
      </c>
      <c r="C10" s="87">
        <v>9</v>
      </c>
      <c r="D10" s="87">
        <v>26</v>
      </c>
      <c r="E10" s="88">
        <v>18</v>
      </c>
      <c r="F10" s="88">
        <v>1</v>
      </c>
      <c r="G10" s="88">
        <v>731</v>
      </c>
      <c r="H10" s="88" t="s">
        <v>80</v>
      </c>
      <c r="I10" s="1" t="s">
        <v>47</v>
      </c>
      <c r="J10" s="2"/>
      <c r="K10" s="32">
        <v>41310</v>
      </c>
      <c r="L10" s="53"/>
      <c r="M10" s="32" t="s">
        <v>98</v>
      </c>
      <c r="N10" s="2" t="s">
        <v>88</v>
      </c>
      <c r="O10" s="3" t="s">
        <v>54</v>
      </c>
      <c r="P10" s="2" t="s">
        <v>55</v>
      </c>
      <c r="Q10" s="4" t="s">
        <v>56</v>
      </c>
      <c r="R10" s="4"/>
      <c r="S10" s="4"/>
      <c r="T10" s="5"/>
      <c r="U10" s="5"/>
      <c r="V10" s="23">
        <v>18078.349999999999</v>
      </c>
      <c r="W10" s="24">
        <v>931</v>
      </c>
      <c r="X10" s="23">
        <v>630.85</v>
      </c>
      <c r="Y10" s="23"/>
      <c r="Z10" s="23"/>
      <c r="AA10" s="92"/>
      <c r="AB10" s="92"/>
      <c r="AC10" s="89"/>
      <c r="AD10" s="90"/>
      <c r="AE10" s="28"/>
      <c r="AF10" s="28"/>
      <c r="AG10" s="28"/>
      <c r="AH10" s="91"/>
      <c r="AI10" s="91"/>
      <c r="AJ10" s="91">
        <f t="shared" ref="AJ10:AJ19" si="5">(V10/30)*40</f>
        <v>24104.466666666664</v>
      </c>
      <c r="AK10" s="91">
        <f t="shared" ref="AK10:AK19" si="6">(V10/30)*10</f>
        <v>6026.1166666666659</v>
      </c>
      <c r="AL10" s="91">
        <f t="shared" ref="AL10:AL19" si="7">(V10/30)*24</f>
        <v>14462.679999999997</v>
      </c>
      <c r="AM10" s="6">
        <f t="shared" ref="AM10:AM19" si="8">AL10*25%</f>
        <v>3615.6699999999992</v>
      </c>
      <c r="AN10" s="111">
        <f t="shared" ref="AN10:AN13" si="9">SUM(V10:AM10)</f>
        <v>67849.133333333317</v>
      </c>
    </row>
    <row r="11" spans="1:40" s="55" customFormat="1" ht="39.950000000000003" customHeight="1" x14ac:dyDescent="0.2">
      <c r="A11" s="34"/>
      <c r="B11" s="110">
        <v>5</v>
      </c>
      <c r="C11" s="87">
        <v>9</v>
      </c>
      <c r="D11" s="87">
        <v>26</v>
      </c>
      <c r="E11" s="88">
        <v>18</v>
      </c>
      <c r="F11" s="88">
        <v>1</v>
      </c>
      <c r="G11" s="88">
        <v>731</v>
      </c>
      <c r="H11" s="88" t="s">
        <v>79</v>
      </c>
      <c r="I11" s="1" t="s">
        <v>28</v>
      </c>
      <c r="J11" s="2"/>
      <c r="K11" s="32">
        <v>40952</v>
      </c>
      <c r="L11" s="53"/>
      <c r="M11" s="32" t="s">
        <v>98</v>
      </c>
      <c r="N11" s="2" t="s">
        <v>89</v>
      </c>
      <c r="O11" s="3" t="s">
        <v>54</v>
      </c>
      <c r="P11" s="2" t="s">
        <v>55</v>
      </c>
      <c r="Q11" s="4" t="s">
        <v>56</v>
      </c>
      <c r="R11" s="4"/>
      <c r="S11" s="4"/>
      <c r="T11" s="5"/>
      <c r="U11" s="5"/>
      <c r="V11" s="23">
        <v>12447</v>
      </c>
      <c r="W11" s="24">
        <v>931</v>
      </c>
      <c r="X11" s="23">
        <v>459.8</v>
      </c>
      <c r="Y11" s="23"/>
      <c r="Z11" s="23"/>
      <c r="AA11" s="92"/>
      <c r="AB11" s="92"/>
      <c r="AC11" s="89"/>
      <c r="AD11" s="90"/>
      <c r="AE11" s="28"/>
      <c r="AF11" s="28"/>
      <c r="AG11" s="28"/>
      <c r="AH11" s="91"/>
      <c r="AI11" s="91"/>
      <c r="AJ11" s="91">
        <f t="shared" si="5"/>
        <v>16596</v>
      </c>
      <c r="AK11" s="91">
        <f t="shared" si="6"/>
        <v>4149</v>
      </c>
      <c r="AL11" s="91">
        <f t="shared" si="7"/>
        <v>9957.5999999999985</v>
      </c>
      <c r="AM11" s="6">
        <f t="shared" si="8"/>
        <v>2489.3999999999996</v>
      </c>
      <c r="AN11" s="111">
        <f t="shared" si="9"/>
        <v>47029.8</v>
      </c>
    </row>
    <row r="12" spans="1:40" s="55" customFormat="1" ht="39.950000000000003" customHeight="1" x14ac:dyDescent="0.2">
      <c r="A12" s="34"/>
      <c r="B12" s="110">
        <v>6</v>
      </c>
      <c r="C12" s="87">
        <v>9</v>
      </c>
      <c r="D12" s="87">
        <v>26</v>
      </c>
      <c r="E12" s="88">
        <v>18</v>
      </c>
      <c r="F12" s="88">
        <v>1</v>
      </c>
      <c r="G12" s="88">
        <v>731</v>
      </c>
      <c r="H12" s="88" t="s">
        <v>79</v>
      </c>
      <c r="I12" s="1" t="s">
        <v>32</v>
      </c>
      <c r="J12" s="2"/>
      <c r="K12" s="32" t="s">
        <v>83</v>
      </c>
      <c r="L12" s="53"/>
      <c r="M12" s="32" t="s">
        <v>98</v>
      </c>
      <c r="N12" s="2" t="s">
        <v>89</v>
      </c>
      <c r="O12" s="3" t="s">
        <v>54</v>
      </c>
      <c r="P12" s="2" t="s">
        <v>55</v>
      </c>
      <c r="Q12" s="4" t="s">
        <v>56</v>
      </c>
      <c r="R12" s="4"/>
      <c r="S12" s="4"/>
      <c r="T12" s="5"/>
      <c r="U12" s="5"/>
      <c r="V12" s="23">
        <v>12447</v>
      </c>
      <c r="W12" s="24">
        <v>931</v>
      </c>
      <c r="X12" s="23">
        <v>459.6</v>
      </c>
      <c r="Y12" s="23"/>
      <c r="Z12" s="23"/>
      <c r="AA12" s="92"/>
      <c r="AB12" s="92"/>
      <c r="AC12" s="89"/>
      <c r="AD12" s="90"/>
      <c r="AE12" s="28"/>
      <c r="AF12" s="28"/>
      <c r="AG12" s="28"/>
      <c r="AH12" s="91"/>
      <c r="AI12" s="91">
        <v>1085</v>
      </c>
      <c r="AJ12" s="91">
        <f t="shared" si="5"/>
        <v>16596</v>
      </c>
      <c r="AK12" s="91">
        <f t="shared" si="6"/>
        <v>4149</v>
      </c>
      <c r="AL12" s="91">
        <f t="shared" si="7"/>
        <v>9957.5999999999985</v>
      </c>
      <c r="AM12" s="6">
        <f t="shared" si="8"/>
        <v>2489.3999999999996</v>
      </c>
      <c r="AN12" s="111">
        <f t="shared" si="9"/>
        <v>48114.6</v>
      </c>
    </row>
    <row r="13" spans="1:40" s="55" customFormat="1" ht="39.950000000000003" customHeight="1" x14ac:dyDescent="0.2">
      <c r="A13" s="34"/>
      <c r="B13" s="110">
        <v>7</v>
      </c>
      <c r="C13" s="87">
        <v>9</v>
      </c>
      <c r="D13" s="87">
        <v>26</v>
      </c>
      <c r="E13" s="88">
        <v>18</v>
      </c>
      <c r="F13" s="88">
        <v>1</v>
      </c>
      <c r="G13" s="88">
        <v>731</v>
      </c>
      <c r="H13" s="88" t="s">
        <v>80</v>
      </c>
      <c r="I13" s="1" t="s">
        <v>78</v>
      </c>
      <c r="J13" s="2"/>
      <c r="K13" s="32">
        <v>39678</v>
      </c>
      <c r="L13" s="53"/>
      <c r="M13" s="32" t="s">
        <v>98</v>
      </c>
      <c r="N13" s="2" t="s">
        <v>89</v>
      </c>
      <c r="O13" s="3" t="s">
        <v>54</v>
      </c>
      <c r="P13" s="2" t="s">
        <v>55</v>
      </c>
      <c r="Q13" s="4" t="s">
        <v>56</v>
      </c>
      <c r="R13" s="4"/>
      <c r="S13" s="4"/>
      <c r="T13" s="5"/>
      <c r="U13" s="5"/>
      <c r="V13" s="23">
        <v>12447</v>
      </c>
      <c r="W13" s="24">
        <v>931</v>
      </c>
      <c r="X13" s="23">
        <v>459.6</v>
      </c>
      <c r="Y13" s="23"/>
      <c r="Z13" s="23">
        <f>V13*4%</f>
        <v>497.88</v>
      </c>
      <c r="AA13" s="92"/>
      <c r="AB13" s="92"/>
      <c r="AC13" s="89"/>
      <c r="AD13" s="90"/>
      <c r="AE13" s="28"/>
      <c r="AF13" s="28"/>
      <c r="AG13" s="28"/>
      <c r="AH13" s="91"/>
      <c r="AI13" s="91"/>
      <c r="AJ13" s="91">
        <f t="shared" si="5"/>
        <v>16596</v>
      </c>
      <c r="AK13" s="91">
        <f t="shared" si="6"/>
        <v>4149</v>
      </c>
      <c r="AL13" s="91">
        <f t="shared" si="7"/>
        <v>9957.5999999999985</v>
      </c>
      <c r="AM13" s="6">
        <f t="shared" si="8"/>
        <v>2489.3999999999996</v>
      </c>
      <c r="AN13" s="111">
        <f t="shared" si="9"/>
        <v>47527.479999999996</v>
      </c>
    </row>
    <row r="14" spans="1:40" s="55" customFormat="1" ht="39.950000000000003" customHeight="1" x14ac:dyDescent="0.2">
      <c r="A14" s="34"/>
      <c r="B14" s="110">
        <v>8</v>
      </c>
      <c r="C14" s="87">
        <v>9</v>
      </c>
      <c r="D14" s="87">
        <v>26</v>
      </c>
      <c r="E14" s="88">
        <v>18</v>
      </c>
      <c r="F14" s="88">
        <v>1</v>
      </c>
      <c r="G14" s="88">
        <v>731</v>
      </c>
      <c r="H14" s="88" t="s">
        <v>79</v>
      </c>
      <c r="I14" s="1" t="s">
        <v>33</v>
      </c>
      <c r="J14" s="2"/>
      <c r="K14" s="32">
        <v>41674</v>
      </c>
      <c r="L14" s="53"/>
      <c r="M14" s="32" t="s">
        <v>98</v>
      </c>
      <c r="N14" s="2" t="s">
        <v>89</v>
      </c>
      <c r="O14" s="3" t="s">
        <v>54</v>
      </c>
      <c r="P14" s="2" t="s">
        <v>55</v>
      </c>
      <c r="Q14" s="4" t="s">
        <v>56</v>
      </c>
      <c r="R14" s="4"/>
      <c r="S14" s="4"/>
      <c r="T14" s="5"/>
      <c r="U14" s="5"/>
      <c r="V14" s="23">
        <v>12447</v>
      </c>
      <c r="W14" s="24">
        <v>931</v>
      </c>
      <c r="X14" s="23">
        <v>459.6</v>
      </c>
      <c r="Y14" s="23"/>
      <c r="Z14" s="23"/>
      <c r="AA14" s="92"/>
      <c r="AB14" s="92"/>
      <c r="AC14" s="89"/>
      <c r="AD14" s="90"/>
      <c r="AE14" s="28"/>
      <c r="AF14" s="28"/>
      <c r="AG14" s="28"/>
      <c r="AH14" s="91"/>
      <c r="AI14" s="91"/>
      <c r="AJ14" s="91">
        <f t="shared" si="5"/>
        <v>16596</v>
      </c>
      <c r="AK14" s="91">
        <f t="shared" si="6"/>
        <v>4149</v>
      </c>
      <c r="AL14" s="91">
        <f t="shared" si="7"/>
        <v>9957.5999999999985</v>
      </c>
      <c r="AM14" s="6">
        <f t="shared" si="8"/>
        <v>2489.3999999999996</v>
      </c>
      <c r="AN14" s="111">
        <f t="shared" ref="AN14:AN15" si="10">SUM(V14:AM14)</f>
        <v>47029.599999999999</v>
      </c>
    </row>
    <row r="15" spans="1:40" s="55" customFormat="1" ht="39.950000000000003" customHeight="1" x14ac:dyDescent="0.25">
      <c r="A15" s="34"/>
      <c r="B15" s="110">
        <v>9</v>
      </c>
      <c r="C15" s="87">
        <v>9</v>
      </c>
      <c r="D15" s="87">
        <v>26</v>
      </c>
      <c r="E15" s="88">
        <v>18</v>
      </c>
      <c r="F15" s="88">
        <v>1</v>
      </c>
      <c r="G15" s="88">
        <v>731</v>
      </c>
      <c r="H15" s="88" t="s">
        <v>80</v>
      </c>
      <c r="I15" s="130" t="s">
        <v>51</v>
      </c>
      <c r="J15" s="2"/>
      <c r="K15" s="32">
        <v>39942</v>
      </c>
      <c r="L15" s="53"/>
      <c r="M15" s="32" t="s">
        <v>98</v>
      </c>
      <c r="N15" s="2" t="s">
        <v>95</v>
      </c>
      <c r="O15" s="3" t="s">
        <v>54</v>
      </c>
      <c r="P15" s="2" t="s">
        <v>55</v>
      </c>
      <c r="Q15" s="4" t="s">
        <v>56</v>
      </c>
      <c r="R15" s="4"/>
      <c r="S15" s="129"/>
      <c r="T15" s="5"/>
      <c r="U15" s="132"/>
      <c r="V15" s="23">
        <v>13957.5</v>
      </c>
      <c r="W15" s="24">
        <v>931</v>
      </c>
      <c r="X15" s="23">
        <v>522.4</v>
      </c>
      <c r="Y15" s="23"/>
      <c r="Z15" s="23">
        <f>V15*12%</f>
        <v>1674.8999999999999</v>
      </c>
      <c r="AA15" s="92"/>
      <c r="AB15" s="92"/>
      <c r="AC15" s="89"/>
      <c r="AD15" s="90"/>
      <c r="AE15" s="28"/>
      <c r="AF15" s="28"/>
      <c r="AG15" s="28"/>
      <c r="AH15" s="91"/>
      <c r="AI15" s="91">
        <f>27.13*S15</f>
        <v>0</v>
      </c>
      <c r="AJ15" s="91">
        <f t="shared" si="5"/>
        <v>18610</v>
      </c>
      <c r="AK15" s="91">
        <f t="shared" si="6"/>
        <v>4652.5</v>
      </c>
      <c r="AL15" s="91">
        <f t="shared" si="7"/>
        <v>11166</v>
      </c>
      <c r="AM15" s="6">
        <f t="shared" si="8"/>
        <v>2791.5</v>
      </c>
      <c r="AN15" s="111">
        <f t="shared" si="10"/>
        <v>54305.8</v>
      </c>
    </row>
    <row r="16" spans="1:40" s="55" customFormat="1" ht="39.950000000000003" customHeight="1" x14ac:dyDescent="0.25">
      <c r="A16" s="34"/>
      <c r="B16" s="110">
        <v>10</v>
      </c>
      <c r="C16" s="87">
        <v>9</v>
      </c>
      <c r="D16" s="87">
        <v>26</v>
      </c>
      <c r="E16" s="88">
        <v>18</v>
      </c>
      <c r="F16" s="88">
        <v>1</v>
      </c>
      <c r="G16" s="88">
        <v>731</v>
      </c>
      <c r="H16" s="88" t="s">
        <v>80</v>
      </c>
      <c r="I16" s="140" t="s">
        <v>96</v>
      </c>
      <c r="J16" s="2"/>
      <c r="K16" s="32"/>
      <c r="L16" s="53"/>
      <c r="M16" s="32"/>
      <c r="N16" s="139" t="s">
        <v>95</v>
      </c>
      <c r="O16" s="3" t="s">
        <v>54</v>
      </c>
      <c r="P16" s="2" t="s">
        <v>55</v>
      </c>
      <c r="Q16" s="4" t="s">
        <v>56</v>
      </c>
      <c r="R16" s="4"/>
      <c r="S16" s="129"/>
      <c r="T16" s="5"/>
      <c r="U16" s="132"/>
      <c r="V16" s="23">
        <v>13957.5</v>
      </c>
      <c r="W16" s="24">
        <v>931</v>
      </c>
      <c r="X16" s="23">
        <v>522.4</v>
      </c>
      <c r="Y16" s="23"/>
      <c r="Z16" s="23">
        <f>V16*12%</f>
        <v>1674.8999999999999</v>
      </c>
      <c r="AA16" s="92"/>
      <c r="AB16" s="92"/>
      <c r="AC16" s="89"/>
      <c r="AD16" s="90"/>
      <c r="AE16" s="28"/>
      <c r="AF16" s="28"/>
      <c r="AG16" s="28"/>
      <c r="AH16" s="91"/>
      <c r="AI16" s="91">
        <f>27.13*S16</f>
        <v>0</v>
      </c>
      <c r="AJ16" s="91">
        <f t="shared" ref="AJ16" si="11">(V16/30)*40</f>
        <v>18610</v>
      </c>
      <c r="AK16" s="91">
        <f t="shared" ref="AK16" si="12">(V16/30)*10</f>
        <v>4652.5</v>
      </c>
      <c r="AL16" s="91">
        <f t="shared" ref="AL16" si="13">(V16/30)*24</f>
        <v>11166</v>
      </c>
      <c r="AM16" s="6">
        <f t="shared" ref="AM16" si="14">AL16*25%</f>
        <v>2791.5</v>
      </c>
      <c r="AN16" s="111">
        <f t="shared" ref="AN16" si="15">SUM(V16:AM16)</f>
        <v>54305.8</v>
      </c>
    </row>
    <row r="17" spans="1:40" s="55" customFormat="1" ht="39.950000000000003" customHeight="1" x14ac:dyDescent="0.2">
      <c r="A17" s="34"/>
      <c r="B17" s="110">
        <v>11</v>
      </c>
      <c r="C17" s="87">
        <v>9</v>
      </c>
      <c r="D17" s="87">
        <v>26</v>
      </c>
      <c r="E17" s="88">
        <v>18</v>
      </c>
      <c r="F17" s="88">
        <v>1</v>
      </c>
      <c r="G17" s="88">
        <v>731</v>
      </c>
      <c r="H17" s="88" t="s">
        <v>79</v>
      </c>
      <c r="I17" s="1" t="s">
        <v>29</v>
      </c>
      <c r="J17" s="2"/>
      <c r="K17" s="32">
        <v>40807</v>
      </c>
      <c r="L17" s="53"/>
      <c r="M17" s="32" t="s">
        <v>98</v>
      </c>
      <c r="N17" s="2" t="s">
        <v>89</v>
      </c>
      <c r="O17" s="3" t="s">
        <v>54</v>
      </c>
      <c r="P17" s="2" t="s">
        <v>55</v>
      </c>
      <c r="Q17" s="4" t="s">
        <v>56</v>
      </c>
      <c r="R17" s="4"/>
      <c r="S17" s="4"/>
      <c r="T17" s="5"/>
      <c r="U17" s="5"/>
      <c r="V17" s="23">
        <v>12447</v>
      </c>
      <c r="W17" s="24">
        <v>931</v>
      </c>
      <c r="X17" s="23">
        <v>459.6</v>
      </c>
      <c r="Y17" s="23"/>
      <c r="Z17" s="23"/>
      <c r="AA17" s="92"/>
      <c r="AB17" s="92"/>
      <c r="AC17" s="89"/>
      <c r="AD17" s="90"/>
      <c r="AE17" s="28"/>
      <c r="AF17" s="28"/>
      <c r="AG17" s="28"/>
      <c r="AH17" s="91"/>
      <c r="AI17" s="91"/>
      <c r="AJ17" s="91">
        <f t="shared" si="5"/>
        <v>16596</v>
      </c>
      <c r="AK17" s="91">
        <f t="shared" si="6"/>
        <v>4149</v>
      </c>
      <c r="AL17" s="91">
        <f t="shared" si="7"/>
        <v>9957.5999999999985</v>
      </c>
      <c r="AM17" s="6">
        <f t="shared" si="8"/>
        <v>2489.3999999999996</v>
      </c>
      <c r="AN17" s="111">
        <f t="shared" ref="AN17" si="16">SUM(V17:AM17)</f>
        <v>47029.599999999999</v>
      </c>
    </row>
    <row r="18" spans="1:40" s="55" customFormat="1" ht="39.950000000000003" customHeight="1" x14ac:dyDescent="0.2">
      <c r="A18" s="34"/>
      <c r="B18" s="110">
        <v>12</v>
      </c>
      <c r="C18" s="87">
        <v>9</v>
      </c>
      <c r="D18" s="87">
        <v>26</v>
      </c>
      <c r="E18" s="88">
        <v>18</v>
      </c>
      <c r="F18" s="88">
        <v>1</v>
      </c>
      <c r="G18" s="88">
        <v>731</v>
      </c>
      <c r="H18" s="88" t="s">
        <v>79</v>
      </c>
      <c r="I18" s="1" t="s">
        <v>36</v>
      </c>
      <c r="J18" s="2"/>
      <c r="K18" s="32">
        <v>41671</v>
      </c>
      <c r="L18" s="53"/>
      <c r="M18" s="32" t="s">
        <v>98</v>
      </c>
      <c r="N18" s="2" t="s">
        <v>89</v>
      </c>
      <c r="O18" s="3" t="s">
        <v>54</v>
      </c>
      <c r="P18" s="2" t="s">
        <v>55</v>
      </c>
      <c r="Q18" s="4" t="s">
        <v>56</v>
      </c>
      <c r="R18" s="4"/>
      <c r="S18" s="4"/>
      <c r="T18" s="5"/>
      <c r="U18" s="5"/>
      <c r="V18" s="23">
        <v>12447</v>
      </c>
      <c r="W18" s="24">
        <v>931</v>
      </c>
      <c r="X18" s="23">
        <v>459.6</v>
      </c>
      <c r="Y18" s="23"/>
      <c r="Z18" s="23"/>
      <c r="AA18" s="92"/>
      <c r="AB18" s="92"/>
      <c r="AC18" s="89"/>
      <c r="AD18" s="90"/>
      <c r="AE18" s="28"/>
      <c r="AF18" s="28"/>
      <c r="AG18" s="28"/>
      <c r="AH18" s="91"/>
      <c r="AI18" s="91"/>
      <c r="AJ18" s="91">
        <f t="shared" si="5"/>
        <v>16596</v>
      </c>
      <c r="AK18" s="91">
        <f t="shared" si="6"/>
        <v>4149</v>
      </c>
      <c r="AL18" s="91">
        <f t="shared" si="7"/>
        <v>9957.5999999999985</v>
      </c>
      <c r="AM18" s="6">
        <f t="shared" si="8"/>
        <v>2489.3999999999996</v>
      </c>
      <c r="AN18" s="111">
        <f t="shared" ref="AN18:AN19" si="17">SUM(V18:AM18)</f>
        <v>47029.599999999999</v>
      </c>
    </row>
    <row r="19" spans="1:40" s="55" customFormat="1" ht="39.950000000000003" customHeight="1" thickBot="1" x14ac:dyDescent="0.25">
      <c r="A19" s="34"/>
      <c r="B19" s="112">
        <v>13</v>
      </c>
      <c r="C19" s="113">
        <v>9</v>
      </c>
      <c r="D19" s="113">
        <v>26</v>
      </c>
      <c r="E19" s="114">
        <v>18</v>
      </c>
      <c r="F19" s="114">
        <v>1</v>
      </c>
      <c r="G19" s="114">
        <v>731</v>
      </c>
      <c r="H19" s="114" t="s">
        <v>79</v>
      </c>
      <c r="I19" s="115" t="s">
        <v>38</v>
      </c>
      <c r="J19" s="68"/>
      <c r="K19" s="116">
        <v>41680</v>
      </c>
      <c r="L19" s="117"/>
      <c r="M19" s="116" t="s">
        <v>98</v>
      </c>
      <c r="N19" s="68" t="s">
        <v>89</v>
      </c>
      <c r="O19" s="118" t="s">
        <v>54</v>
      </c>
      <c r="P19" s="68" t="s">
        <v>55</v>
      </c>
      <c r="Q19" s="119" t="s">
        <v>56</v>
      </c>
      <c r="R19" s="119"/>
      <c r="S19" s="119"/>
      <c r="T19" s="120"/>
      <c r="U19" s="120"/>
      <c r="V19" s="121">
        <v>12447</v>
      </c>
      <c r="W19" s="138">
        <v>931</v>
      </c>
      <c r="X19" s="121">
        <v>459.6</v>
      </c>
      <c r="Y19" s="121">
        <f>26.08*R19</f>
        <v>0</v>
      </c>
      <c r="Z19" s="121"/>
      <c r="AA19" s="122"/>
      <c r="AB19" s="122"/>
      <c r="AC19" s="123"/>
      <c r="AD19" s="124"/>
      <c r="AE19" s="125"/>
      <c r="AF19" s="125"/>
      <c r="AG19" s="125"/>
      <c r="AH19" s="126"/>
      <c r="AI19" s="126">
        <f>27.13*R19</f>
        <v>0</v>
      </c>
      <c r="AJ19" s="126">
        <f t="shared" si="5"/>
        <v>16596</v>
      </c>
      <c r="AK19" s="126">
        <f t="shared" si="6"/>
        <v>4149</v>
      </c>
      <c r="AL19" s="126">
        <f t="shared" si="7"/>
        <v>9957.5999999999985</v>
      </c>
      <c r="AM19" s="127">
        <f t="shared" si="8"/>
        <v>2489.3999999999996</v>
      </c>
      <c r="AN19" s="128">
        <f t="shared" si="17"/>
        <v>47029.599999999999</v>
      </c>
    </row>
    <row r="20" spans="1:40" s="55" customFormat="1" ht="39.950000000000003" customHeight="1" thickBot="1" x14ac:dyDescent="0.25">
      <c r="A20" s="35"/>
      <c r="B20" s="51">
        <v>14</v>
      </c>
      <c r="C20" s="51">
        <v>9</v>
      </c>
      <c r="D20" s="51">
        <v>26</v>
      </c>
      <c r="E20" s="52">
        <v>18</v>
      </c>
      <c r="F20" s="52">
        <v>1</v>
      </c>
      <c r="G20" s="52">
        <v>731</v>
      </c>
      <c r="H20" s="52" t="s">
        <v>79</v>
      </c>
      <c r="I20" s="64" t="s">
        <v>23</v>
      </c>
      <c r="J20" s="65"/>
      <c r="K20" s="66">
        <v>38586</v>
      </c>
      <c r="L20" s="79"/>
      <c r="M20" s="80" t="s">
        <v>99</v>
      </c>
      <c r="N20" s="65" t="s">
        <v>52</v>
      </c>
      <c r="O20" s="81" t="s">
        <v>54</v>
      </c>
      <c r="P20" s="65" t="s">
        <v>55</v>
      </c>
      <c r="Q20" s="12" t="s">
        <v>56</v>
      </c>
      <c r="R20" s="12">
        <v>40</v>
      </c>
      <c r="S20" s="12"/>
      <c r="T20" s="82">
        <v>315.89999999999998</v>
      </c>
      <c r="U20" s="82"/>
      <c r="V20" s="83">
        <f t="shared" ref="V20:V47" si="18">(R20+S20)*(T20+U20)</f>
        <v>12636</v>
      </c>
      <c r="W20" s="84">
        <f>(R20+S20)*23.28</f>
        <v>931.2</v>
      </c>
      <c r="X20" s="83">
        <f>(R20+S20)*12.05</f>
        <v>482</v>
      </c>
      <c r="Y20" s="83"/>
      <c r="Z20" s="83">
        <f>V20*12%</f>
        <v>1516.32</v>
      </c>
      <c r="AA20" s="27"/>
      <c r="AB20" s="27"/>
      <c r="AC20" s="25"/>
      <c r="AD20" s="63"/>
      <c r="AE20" s="26"/>
      <c r="AF20" s="26"/>
      <c r="AG20" s="26"/>
      <c r="AH20" s="33"/>
      <c r="AI20" s="33"/>
      <c r="AJ20" s="33">
        <f t="shared" ref="AJ20:AJ45" si="19">(V20/30)*40</f>
        <v>16848</v>
      </c>
      <c r="AK20" s="33">
        <f t="shared" ref="AK20:AK45" si="20">(V20/30)*10</f>
        <v>4212</v>
      </c>
      <c r="AL20" s="33">
        <f t="shared" ref="AL20:AL45" si="21">(V20/30)*24</f>
        <v>10108.799999999999</v>
      </c>
      <c r="AM20" s="85">
        <f t="shared" ref="AM20:AM45" si="22">AL20*25%</f>
        <v>2527.1999999999998</v>
      </c>
      <c r="AN20" s="86">
        <f t="shared" ref="AN20:AN48" si="23">SUM(V20:AM20)</f>
        <v>49261.520000000004</v>
      </c>
    </row>
    <row r="21" spans="1:40" s="55" customFormat="1" ht="39.950000000000003" customHeight="1" x14ac:dyDescent="0.2">
      <c r="A21" s="34"/>
      <c r="B21" s="51">
        <v>15</v>
      </c>
      <c r="C21" s="51">
        <v>9</v>
      </c>
      <c r="D21" s="51">
        <v>26</v>
      </c>
      <c r="E21" s="52">
        <v>18</v>
      </c>
      <c r="F21" s="52">
        <v>1</v>
      </c>
      <c r="G21" s="52">
        <v>731</v>
      </c>
      <c r="H21" s="52" t="s">
        <v>79</v>
      </c>
      <c r="I21" s="1" t="s">
        <v>81</v>
      </c>
      <c r="J21" s="2"/>
      <c r="K21" s="32">
        <v>42139</v>
      </c>
      <c r="L21" s="53"/>
      <c r="M21" s="54" t="s">
        <v>99</v>
      </c>
      <c r="N21" s="2" t="s">
        <v>52</v>
      </c>
      <c r="O21" s="3" t="s">
        <v>54</v>
      </c>
      <c r="P21" s="2" t="s">
        <v>55</v>
      </c>
      <c r="Q21" s="4" t="s">
        <v>56</v>
      </c>
      <c r="R21" s="4">
        <v>31</v>
      </c>
      <c r="S21" s="4"/>
      <c r="T21" s="82">
        <v>315.89999999999998</v>
      </c>
      <c r="U21" s="5"/>
      <c r="V21" s="83">
        <f t="shared" si="18"/>
        <v>9792.9</v>
      </c>
      <c r="W21" s="84">
        <f>(R21+S21)*23.28</f>
        <v>721.68000000000006</v>
      </c>
      <c r="X21" s="83">
        <f t="shared" ref="X21:X32" si="24">(R21+S21)*12.05</f>
        <v>373.55</v>
      </c>
      <c r="Y21" s="23"/>
      <c r="Z21" s="23"/>
      <c r="AA21" s="27"/>
      <c r="AB21" s="27"/>
      <c r="AC21" s="25"/>
      <c r="AD21" s="63"/>
      <c r="AE21" s="28"/>
      <c r="AF21" s="26"/>
      <c r="AG21" s="26"/>
      <c r="AH21" s="33"/>
      <c r="AI21" s="33"/>
      <c r="AJ21" s="33">
        <f t="shared" ref="AJ21:AJ23" si="25">(V21/30)*40</f>
        <v>13057.2</v>
      </c>
      <c r="AK21" s="33">
        <f t="shared" ref="AK21:AK23" si="26">(V21/30)*10</f>
        <v>3264.3</v>
      </c>
      <c r="AL21" s="33">
        <f t="shared" ref="AL21:AL23" si="27">(V21/30)*24</f>
        <v>7834.32</v>
      </c>
      <c r="AM21" s="6">
        <f t="shared" ref="AM21:AM23" si="28">AL21*25%</f>
        <v>1958.58</v>
      </c>
      <c r="AN21" s="7">
        <f t="shared" ref="AN21:AN23" si="29">SUM(V21:AM21)</f>
        <v>37002.53</v>
      </c>
    </row>
    <row r="22" spans="1:40" s="55" customFormat="1" ht="39.950000000000003" customHeight="1" x14ac:dyDescent="0.2">
      <c r="A22" s="34"/>
      <c r="B22" s="51">
        <v>16</v>
      </c>
      <c r="C22" s="51">
        <v>9</v>
      </c>
      <c r="D22" s="51">
        <v>26</v>
      </c>
      <c r="E22" s="52">
        <v>18</v>
      </c>
      <c r="F22" s="52">
        <v>1</v>
      </c>
      <c r="G22" s="52">
        <v>731</v>
      </c>
      <c r="H22" s="52" t="s">
        <v>79</v>
      </c>
      <c r="I22" s="1" t="s">
        <v>34</v>
      </c>
      <c r="J22" s="2"/>
      <c r="K22" s="32">
        <v>41671</v>
      </c>
      <c r="L22" s="53"/>
      <c r="M22" s="54" t="s">
        <v>99</v>
      </c>
      <c r="N22" s="2" t="s">
        <v>52</v>
      </c>
      <c r="O22" s="3" t="s">
        <v>54</v>
      </c>
      <c r="P22" s="2" t="s">
        <v>55</v>
      </c>
      <c r="Q22" s="4" t="s">
        <v>56</v>
      </c>
      <c r="R22" s="4">
        <v>40</v>
      </c>
      <c r="S22" s="4"/>
      <c r="T22" s="82">
        <v>315.89999999999998</v>
      </c>
      <c r="U22" s="5"/>
      <c r="V22" s="83">
        <f t="shared" si="18"/>
        <v>12636</v>
      </c>
      <c r="W22" s="84">
        <f t="shared" ref="W22:W45" si="30">(R22+S22)*23.28</f>
        <v>931.2</v>
      </c>
      <c r="X22" s="83">
        <f t="shared" si="24"/>
        <v>482</v>
      </c>
      <c r="Y22" s="23"/>
      <c r="Z22" s="23"/>
      <c r="AA22" s="27"/>
      <c r="AB22" s="27"/>
      <c r="AC22" s="25"/>
      <c r="AD22" s="63"/>
      <c r="AE22" s="28"/>
      <c r="AF22" s="26"/>
      <c r="AG22" s="26"/>
      <c r="AH22" s="33"/>
      <c r="AI22" s="33"/>
      <c r="AJ22" s="33">
        <f t="shared" si="25"/>
        <v>16848</v>
      </c>
      <c r="AK22" s="33">
        <f t="shared" si="26"/>
        <v>4212</v>
      </c>
      <c r="AL22" s="33">
        <f t="shared" si="27"/>
        <v>10108.799999999999</v>
      </c>
      <c r="AM22" s="6">
        <f t="shared" si="28"/>
        <v>2527.1999999999998</v>
      </c>
      <c r="AN22" s="7">
        <f t="shared" si="29"/>
        <v>47745.2</v>
      </c>
    </row>
    <row r="23" spans="1:40" s="55" customFormat="1" ht="39.950000000000003" customHeight="1" x14ac:dyDescent="0.2">
      <c r="A23" s="34"/>
      <c r="B23" s="51">
        <v>17</v>
      </c>
      <c r="C23" s="51">
        <v>9</v>
      </c>
      <c r="D23" s="51">
        <v>26</v>
      </c>
      <c r="E23" s="52">
        <v>18</v>
      </c>
      <c r="F23" s="52">
        <v>1</v>
      </c>
      <c r="G23" s="52">
        <v>731</v>
      </c>
      <c r="H23" s="52" t="s">
        <v>79</v>
      </c>
      <c r="I23" s="1" t="s">
        <v>35</v>
      </c>
      <c r="J23" s="2"/>
      <c r="K23" s="32">
        <v>41671</v>
      </c>
      <c r="L23" s="53"/>
      <c r="M23" s="54" t="s">
        <v>99</v>
      </c>
      <c r="N23" s="2" t="s">
        <v>52</v>
      </c>
      <c r="O23" s="3" t="s">
        <v>54</v>
      </c>
      <c r="P23" s="2" t="s">
        <v>55</v>
      </c>
      <c r="Q23" s="4" t="s">
        <v>56</v>
      </c>
      <c r="R23" s="4">
        <v>36</v>
      </c>
      <c r="S23" s="4"/>
      <c r="T23" s="82">
        <v>315.89999999999998</v>
      </c>
      <c r="U23" s="5"/>
      <c r="V23" s="83">
        <f t="shared" si="18"/>
        <v>11372.4</v>
      </c>
      <c r="W23" s="84">
        <f t="shared" si="30"/>
        <v>838.08</v>
      </c>
      <c r="X23" s="83">
        <f t="shared" si="24"/>
        <v>433.8</v>
      </c>
      <c r="Y23" s="23"/>
      <c r="Z23" s="23"/>
      <c r="AA23" s="27"/>
      <c r="AB23" s="27"/>
      <c r="AC23" s="25"/>
      <c r="AD23" s="63"/>
      <c r="AE23" s="28"/>
      <c r="AF23" s="26"/>
      <c r="AG23" s="26"/>
      <c r="AH23" s="33"/>
      <c r="AI23" s="33"/>
      <c r="AJ23" s="33">
        <f t="shared" si="25"/>
        <v>15163.199999999999</v>
      </c>
      <c r="AK23" s="33">
        <f t="shared" si="26"/>
        <v>3790.7999999999997</v>
      </c>
      <c r="AL23" s="33">
        <f t="shared" si="27"/>
        <v>9097.92</v>
      </c>
      <c r="AM23" s="6">
        <f t="shared" si="28"/>
        <v>2274.48</v>
      </c>
      <c r="AN23" s="7">
        <f t="shared" si="29"/>
        <v>42970.68</v>
      </c>
    </row>
    <row r="24" spans="1:40" s="55" customFormat="1" ht="39.950000000000003" customHeight="1" x14ac:dyDescent="0.2">
      <c r="A24" s="34"/>
      <c r="B24" s="51">
        <v>18</v>
      </c>
      <c r="C24" s="51">
        <v>9</v>
      </c>
      <c r="D24" s="51">
        <v>26</v>
      </c>
      <c r="E24" s="52">
        <v>18</v>
      </c>
      <c r="F24" s="52">
        <v>1</v>
      </c>
      <c r="G24" s="52">
        <v>731</v>
      </c>
      <c r="H24" s="52" t="s">
        <v>79</v>
      </c>
      <c r="I24" s="1" t="s">
        <v>24</v>
      </c>
      <c r="J24" s="2"/>
      <c r="K24" s="32">
        <v>40588</v>
      </c>
      <c r="L24" s="53"/>
      <c r="M24" s="54" t="s">
        <v>99</v>
      </c>
      <c r="N24" s="2" t="s">
        <v>52</v>
      </c>
      <c r="O24" s="3" t="s">
        <v>54</v>
      </c>
      <c r="P24" s="2" t="s">
        <v>55</v>
      </c>
      <c r="Q24" s="4" t="s">
        <v>56</v>
      </c>
      <c r="R24" s="4">
        <v>15</v>
      </c>
      <c r="S24" s="4"/>
      <c r="T24" s="82">
        <v>315.89999999999998</v>
      </c>
      <c r="U24" s="5"/>
      <c r="V24" s="83">
        <f t="shared" si="18"/>
        <v>4738.5</v>
      </c>
      <c r="W24" s="84">
        <f t="shared" si="30"/>
        <v>349.20000000000005</v>
      </c>
      <c r="X24" s="83">
        <f t="shared" si="24"/>
        <v>180.75</v>
      </c>
      <c r="Y24" s="23"/>
      <c r="Z24" s="23"/>
      <c r="AA24" s="27"/>
      <c r="AB24" s="27"/>
      <c r="AC24" s="25"/>
      <c r="AD24" s="63"/>
      <c r="AE24" s="28"/>
      <c r="AF24" s="26"/>
      <c r="AG24" s="26"/>
      <c r="AH24" s="33"/>
      <c r="AI24" s="33"/>
      <c r="AJ24" s="33">
        <f t="shared" si="19"/>
        <v>6318</v>
      </c>
      <c r="AK24" s="33">
        <f t="shared" si="20"/>
        <v>1579.5</v>
      </c>
      <c r="AL24" s="33">
        <f t="shared" si="21"/>
        <v>3790.7999999999997</v>
      </c>
      <c r="AM24" s="6">
        <f t="shared" si="22"/>
        <v>947.69999999999993</v>
      </c>
      <c r="AN24" s="7">
        <f t="shared" si="23"/>
        <v>17904.45</v>
      </c>
    </row>
    <row r="25" spans="1:40" s="55" customFormat="1" ht="39.950000000000003" customHeight="1" x14ac:dyDescent="0.2">
      <c r="A25" s="34"/>
      <c r="B25" s="51">
        <v>19</v>
      </c>
      <c r="C25" s="51">
        <v>9</v>
      </c>
      <c r="D25" s="51">
        <v>26</v>
      </c>
      <c r="E25" s="52">
        <v>18</v>
      </c>
      <c r="F25" s="52">
        <v>1</v>
      </c>
      <c r="G25" s="52">
        <v>731</v>
      </c>
      <c r="H25" s="52" t="s">
        <v>79</v>
      </c>
      <c r="I25" s="1" t="s">
        <v>26</v>
      </c>
      <c r="J25" s="2"/>
      <c r="K25" s="32">
        <v>40770</v>
      </c>
      <c r="L25" s="53"/>
      <c r="M25" s="54" t="s">
        <v>99</v>
      </c>
      <c r="N25" s="2" t="s">
        <v>52</v>
      </c>
      <c r="O25" s="3" t="s">
        <v>54</v>
      </c>
      <c r="P25" s="2" t="s">
        <v>55</v>
      </c>
      <c r="Q25" s="4" t="s">
        <v>56</v>
      </c>
      <c r="R25" s="4">
        <v>30</v>
      </c>
      <c r="S25" s="4"/>
      <c r="T25" s="82">
        <v>315.89999999999998</v>
      </c>
      <c r="U25" s="5"/>
      <c r="V25" s="83">
        <f t="shared" si="18"/>
        <v>9477</v>
      </c>
      <c r="W25" s="84">
        <f t="shared" si="30"/>
        <v>698.40000000000009</v>
      </c>
      <c r="X25" s="83">
        <f t="shared" si="24"/>
        <v>361.5</v>
      </c>
      <c r="Y25" s="23">
        <f>26.08*R25</f>
        <v>782.4</v>
      </c>
      <c r="Z25" s="23"/>
      <c r="AA25" s="27"/>
      <c r="AB25" s="27"/>
      <c r="AC25" s="25"/>
      <c r="AD25" s="63"/>
      <c r="AE25" s="28"/>
      <c r="AF25" s="26"/>
      <c r="AG25" s="26"/>
      <c r="AH25" s="33"/>
      <c r="AI25" s="33"/>
      <c r="AJ25" s="33">
        <f t="shared" si="19"/>
        <v>12636</v>
      </c>
      <c r="AK25" s="33">
        <f t="shared" si="20"/>
        <v>3159</v>
      </c>
      <c r="AL25" s="33">
        <f t="shared" si="21"/>
        <v>7581.5999999999995</v>
      </c>
      <c r="AM25" s="6">
        <f t="shared" si="22"/>
        <v>1895.3999999999999</v>
      </c>
      <c r="AN25" s="7">
        <f t="shared" si="23"/>
        <v>36591.300000000003</v>
      </c>
    </row>
    <row r="26" spans="1:40" s="55" customFormat="1" ht="39.950000000000003" customHeight="1" x14ac:dyDescent="0.2">
      <c r="A26" s="34"/>
      <c r="B26" s="51">
        <v>20</v>
      </c>
      <c r="C26" s="51">
        <v>9</v>
      </c>
      <c r="D26" s="51">
        <v>26</v>
      </c>
      <c r="E26" s="52">
        <v>18</v>
      </c>
      <c r="F26" s="52">
        <v>1</v>
      </c>
      <c r="G26" s="52">
        <v>731</v>
      </c>
      <c r="H26" s="52" t="s">
        <v>79</v>
      </c>
      <c r="I26" s="1" t="s">
        <v>37</v>
      </c>
      <c r="J26" s="2"/>
      <c r="K26" s="32">
        <v>41680</v>
      </c>
      <c r="L26" s="53"/>
      <c r="M26" s="54" t="s">
        <v>99</v>
      </c>
      <c r="N26" s="2" t="s">
        <v>52</v>
      </c>
      <c r="O26" s="3" t="s">
        <v>54</v>
      </c>
      <c r="P26" s="2" t="s">
        <v>55</v>
      </c>
      <c r="Q26" s="4" t="s">
        <v>56</v>
      </c>
      <c r="R26" s="4">
        <v>32</v>
      </c>
      <c r="S26" s="4"/>
      <c r="T26" s="82">
        <v>315.89999999999998</v>
      </c>
      <c r="U26" s="5"/>
      <c r="V26" s="83">
        <f t="shared" si="18"/>
        <v>10108.799999999999</v>
      </c>
      <c r="W26" s="84">
        <f t="shared" si="30"/>
        <v>744.96</v>
      </c>
      <c r="X26" s="83">
        <f t="shared" si="24"/>
        <v>385.6</v>
      </c>
      <c r="Y26" s="23"/>
      <c r="Z26" s="23"/>
      <c r="AA26" s="27"/>
      <c r="AB26" s="27"/>
      <c r="AC26" s="25"/>
      <c r="AD26" s="63"/>
      <c r="AE26" s="28"/>
      <c r="AF26" s="26"/>
      <c r="AG26" s="26"/>
      <c r="AH26" s="33"/>
      <c r="AI26" s="33"/>
      <c r="AJ26" s="33">
        <f t="shared" ref="AJ26:AJ27" si="31">(V26/30)*40</f>
        <v>13478.4</v>
      </c>
      <c r="AK26" s="33">
        <f t="shared" ref="AK26:AK27" si="32">(V26/30)*10</f>
        <v>3369.6</v>
      </c>
      <c r="AL26" s="33">
        <f t="shared" ref="AL26:AL27" si="33">(V26/30)*24</f>
        <v>8087.0399999999991</v>
      </c>
      <c r="AM26" s="6">
        <f t="shared" ref="AM26:AM27" si="34">AL26*25%</f>
        <v>2021.7599999999998</v>
      </c>
      <c r="AN26" s="7">
        <f t="shared" ref="AN26:AN27" si="35">SUM(V26:AM26)</f>
        <v>38196.159999999996</v>
      </c>
    </row>
    <row r="27" spans="1:40" s="55" customFormat="1" ht="39.950000000000003" customHeight="1" x14ac:dyDescent="0.25">
      <c r="A27" s="34"/>
      <c r="B27" s="51">
        <v>21</v>
      </c>
      <c r="C27" s="51">
        <v>9</v>
      </c>
      <c r="D27" s="51">
        <v>26</v>
      </c>
      <c r="E27" s="52">
        <v>18</v>
      </c>
      <c r="F27" s="52">
        <v>1</v>
      </c>
      <c r="G27" s="52">
        <v>731</v>
      </c>
      <c r="H27" s="52" t="s">
        <v>80</v>
      </c>
      <c r="I27" s="130" t="s">
        <v>46</v>
      </c>
      <c r="J27" s="131"/>
      <c r="K27" s="32">
        <v>40050</v>
      </c>
      <c r="L27" s="53"/>
      <c r="M27" s="54" t="s">
        <v>99</v>
      </c>
      <c r="N27" s="8" t="s">
        <v>53</v>
      </c>
      <c r="O27" s="3" t="s">
        <v>54</v>
      </c>
      <c r="P27" s="2" t="s">
        <v>55</v>
      </c>
      <c r="Q27" s="4" t="s">
        <v>56</v>
      </c>
      <c r="R27" s="4"/>
      <c r="S27" s="129">
        <v>8</v>
      </c>
      <c r="T27" s="5"/>
      <c r="U27" s="132">
        <v>360.15</v>
      </c>
      <c r="V27" s="83">
        <f t="shared" si="18"/>
        <v>2881.2</v>
      </c>
      <c r="W27" s="84">
        <f t="shared" si="30"/>
        <v>186.24</v>
      </c>
      <c r="X27" s="23">
        <f>(R27+S27)*13.15</f>
        <v>105.2</v>
      </c>
      <c r="Y27" s="23">
        <f>26.08*S27</f>
        <v>208.64</v>
      </c>
      <c r="Z27" s="23">
        <f>V27*4%</f>
        <v>115.24799999999999</v>
      </c>
      <c r="AA27" s="27"/>
      <c r="AB27" s="27"/>
      <c r="AC27" s="25"/>
      <c r="AD27" s="63"/>
      <c r="AE27" s="28"/>
      <c r="AF27" s="26"/>
      <c r="AG27" s="26"/>
      <c r="AH27" s="33"/>
      <c r="AI27" s="33"/>
      <c r="AJ27" s="33">
        <f t="shared" si="31"/>
        <v>3841.5999999999995</v>
      </c>
      <c r="AK27" s="33">
        <f t="shared" si="32"/>
        <v>960.39999999999986</v>
      </c>
      <c r="AL27" s="33">
        <f t="shared" si="33"/>
        <v>2304.96</v>
      </c>
      <c r="AM27" s="6">
        <f t="shared" si="34"/>
        <v>576.24</v>
      </c>
      <c r="AN27" s="7">
        <f t="shared" si="35"/>
        <v>11179.727999999997</v>
      </c>
    </row>
    <row r="28" spans="1:40" s="55" customFormat="1" ht="39.950000000000003" customHeight="1" x14ac:dyDescent="0.2">
      <c r="A28" s="34"/>
      <c r="B28" s="51">
        <v>22</v>
      </c>
      <c r="C28" s="51">
        <v>9</v>
      </c>
      <c r="D28" s="51">
        <v>26</v>
      </c>
      <c r="E28" s="52">
        <v>18</v>
      </c>
      <c r="F28" s="52">
        <v>1</v>
      </c>
      <c r="G28" s="52">
        <v>731</v>
      </c>
      <c r="H28" s="52" t="s">
        <v>79</v>
      </c>
      <c r="I28" s="1" t="s">
        <v>27</v>
      </c>
      <c r="J28" s="2"/>
      <c r="K28" s="32">
        <v>40770</v>
      </c>
      <c r="L28" s="53"/>
      <c r="M28" s="54" t="s">
        <v>99</v>
      </c>
      <c r="N28" s="2" t="s">
        <v>52</v>
      </c>
      <c r="O28" s="3" t="s">
        <v>54</v>
      </c>
      <c r="P28" s="2" t="s">
        <v>55</v>
      </c>
      <c r="Q28" s="4" t="s">
        <v>56</v>
      </c>
      <c r="R28" s="4">
        <v>40</v>
      </c>
      <c r="S28" s="4"/>
      <c r="T28" s="82">
        <v>315.89999999999998</v>
      </c>
      <c r="U28" s="5"/>
      <c r="V28" s="83">
        <f t="shared" si="18"/>
        <v>12636</v>
      </c>
      <c r="W28" s="84">
        <f t="shared" si="30"/>
        <v>931.2</v>
      </c>
      <c r="X28" s="83">
        <f t="shared" si="24"/>
        <v>482</v>
      </c>
      <c r="Y28" s="23">
        <f>26.08*R28</f>
        <v>1043.1999999999998</v>
      </c>
      <c r="Z28" s="23"/>
      <c r="AA28" s="27"/>
      <c r="AB28" s="27"/>
      <c r="AC28" s="25"/>
      <c r="AD28" s="63"/>
      <c r="AE28" s="28"/>
      <c r="AF28" s="26"/>
      <c r="AG28" s="26"/>
      <c r="AH28" s="33"/>
      <c r="AI28" s="33"/>
      <c r="AJ28" s="33">
        <f t="shared" si="19"/>
        <v>16848</v>
      </c>
      <c r="AK28" s="33">
        <f t="shared" si="20"/>
        <v>4212</v>
      </c>
      <c r="AL28" s="33">
        <f t="shared" si="21"/>
        <v>10108.799999999999</v>
      </c>
      <c r="AM28" s="6">
        <f t="shared" si="22"/>
        <v>2527.1999999999998</v>
      </c>
      <c r="AN28" s="7">
        <f t="shared" si="23"/>
        <v>48788.399999999994</v>
      </c>
    </row>
    <row r="29" spans="1:40" s="55" customFormat="1" ht="39.950000000000003" customHeight="1" x14ac:dyDescent="0.2">
      <c r="A29" s="34"/>
      <c r="B29" s="51">
        <v>23</v>
      </c>
      <c r="C29" s="51">
        <v>9</v>
      </c>
      <c r="D29" s="51">
        <v>26</v>
      </c>
      <c r="E29" s="52">
        <v>18</v>
      </c>
      <c r="F29" s="52">
        <v>1</v>
      </c>
      <c r="G29" s="52">
        <v>731</v>
      </c>
      <c r="H29" s="52" t="s">
        <v>79</v>
      </c>
      <c r="I29" s="1" t="s">
        <v>31</v>
      </c>
      <c r="J29" s="2"/>
      <c r="K29" s="32">
        <v>41325</v>
      </c>
      <c r="L29" s="53"/>
      <c r="M29" s="54" t="s">
        <v>99</v>
      </c>
      <c r="N29" s="2" t="s">
        <v>52</v>
      </c>
      <c r="O29" s="3" t="s">
        <v>54</v>
      </c>
      <c r="P29" s="2" t="s">
        <v>55</v>
      </c>
      <c r="Q29" s="4" t="s">
        <v>56</v>
      </c>
      <c r="R29" s="4">
        <v>40</v>
      </c>
      <c r="S29" s="4"/>
      <c r="T29" s="82">
        <v>315.89999999999998</v>
      </c>
      <c r="U29" s="5"/>
      <c r="V29" s="83">
        <f t="shared" si="18"/>
        <v>12636</v>
      </c>
      <c r="W29" s="84">
        <f t="shared" si="30"/>
        <v>931.2</v>
      </c>
      <c r="X29" s="83">
        <f t="shared" si="24"/>
        <v>482</v>
      </c>
      <c r="Y29" s="23"/>
      <c r="Z29" s="23"/>
      <c r="AA29" s="27"/>
      <c r="AB29" s="27"/>
      <c r="AC29" s="25"/>
      <c r="AD29" s="63"/>
      <c r="AE29" s="28"/>
      <c r="AF29" s="26"/>
      <c r="AG29" s="26"/>
      <c r="AH29" s="33"/>
      <c r="AI29" s="33"/>
      <c r="AJ29" s="33">
        <f t="shared" ref="AJ29:AJ30" si="36">(V29/30)*40</f>
        <v>16848</v>
      </c>
      <c r="AK29" s="33">
        <f t="shared" ref="AK29:AK30" si="37">(V29/30)*10</f>
        <v>4212</v>
      </c>
      <c r="AL29" s="33">
        <f t="shared" ref="AL29:AL30" si="38">(V29/30)*24</f>
        <v>10108.799999999999</v>
      </c>
      <c r="AM29" s="6">
        <f t="shared" ref="AM29:AM30" si="39">AL29*25%</f>
        <v>2527.1999999999998</v>
      </c>
      <c r="AN29" s="7">
        <f t="shared" ref="AN29:AN30" si="40">SUM(V29:AM29)</f>
        <v>47745.2</v>
      </c>
    </row>
    <row r="30" spans="1:40" s="55" customFormat="1" ht="39.950000000000003" customHeight="1" x14ac:dyDescent="0.2">
      <c r="A30" s="34"/>
      <c r="B30" s="51">
        <v>24</v>
      </c>
      <c r="C30" s="51">
        <v>9</v>
      </c>
      <c r="D30" s="51">
        <v>26</v>
      </c>
      <c r="E30" s="52">
        <v>18</v>
      </c>
      <c r="F30" s="52">
        <v>1</v>
      </c>
      <c r="G30" s="52">
        <v>731</v>
      </c>
      <c r="H30" s="52" t="s">
        <v>79</v>
      </c>
      <c r="I30" s="1" t="s">
        <v>84</v>
      </c>
      <c r="J30" s="2"/>
      <c r="K30" s="32">
        <v>42217</v>
      </c>
      <c r="L30" s="53"/>
      <c r="M30" s="54" t="s">
        <v>99</v>
      </c>
      <c r="N30" s="2" t="s">
        <v>52</v>
      </c>
      <c r="O30" s="3" t="s">
        <v>54</v>
      </c>
      <c r="P30" s="2" t="s">
        <v>55</v>
      </c>
      <c r="Q30" s="4" t="s">
        <v>56</v>
      </c>
      <c r="R30" s="4">
        <v>40</v>
      </c>
      <c r="S30" s="4"/>
      <c r="T30" s="82">
        <v>315.89999999999998</v>
      </c>
      <c r="U30" s="5"/>
      <c r="V30" s="83">
        <f t="shared" si="18"/>
        <v>12636</v>
      </c>
      <c r="W30" s="84">
        <f t="shared" si="30"/>
        <v>931.2</v>
      </c>
      <c r="X30" s="83">
        <f t="shared" si="24"/>
        <v>482</v>
      </c>
      <c r="Y30" s="23"/>
      <c r="Z30" s="23"/>
      <c r="AA30" s="27"/>
      <c r="AB30" s="27"/>
      <c r="AC30" s="25"/>
      <c r="AD30" s="63"/>
      <c r="AE30" s="28"/>
      <c r="AF30" s="26"/>
      <c r="AG30" s="26"/>
      <c r="AH30" s="33"/>
      <c r="AI30" s="33"/>
      <c r="AJ30" s="33">
        <f t="shared" si="36"/>
        <v>16848</v>
      </c>
      <c r="AK30" s="33">
        <f t="shared" si="37"/>
        <v>4212</v>
      </c>
      <c r="AL30" s="33">
        <f t="shared" si="38"/>
        <v>10108.799999999999</v>
      </c>
      <c r="AM30" s="6">
        <f t="shared" si="39"/>
        <v>2527.1999999999998</v>
      </c>
      <c r="AN30" s="7">
        <f t="shared" si="40"/>
        <v>47745.2</v>
      </c>
    </row>
    <row r="31" spans="1:40" s="55" customFormat="1" ht="39.950000000000003" customHeight="1" x14ac:dyDescent="0.2">
      <c r="A31" s="34"/>
      <c r="B31" s="51">
        <v>25</v>
      </c>
      <c r="C31" s="51">
        <v>9</v>
      </c>
      <c r="D31" s="51">
        <v>26</v>
      </c>
      <c r="E31" s="52">
        <v>18</v>
      </c>
      <c r="F31" s="52">
        <v>1</v>
      </c>
      <c r="G31" s="52">
        <v>731</v>
      </c>
      <c r="H31" s="52" t="s">
        <v>79</v>
      </c>
      <c r="I31" s="1" t="s">
        <v>39</v>
      </c>
      <c r="J31" s="2"/>
      <c r="K31" s="32">
        <v>41769</v>
      </c>
      <c r="L31" s="53"/>
      <c r="M31" s="54" t="s">
        <v>99</v>
      </c>
      <c r="N31" s="2" t="s">
        <v>52</v>
      </c>
      <c r="O31" s="3" t="s">
        <v>54</v>
      </c>
      <c r="P31" s="2" t="s">
        <v>55</v>
      </c>
      <c r="Q31" s="4" t="s">
        <v>56</v>
      </c>
      <c r="R31" s="4">
        <v>9</v>
      </c>
      <c r="S31" s="4"/>
      <c r="T31" s="82">
        <v>315.89999999999998</v>
      </c>
      <c r="U31" s="5"/>
      <c r="V31" s="83">
        <f t="shared" si="18"/>
        <v>2843.1</v>
      </c>
      <c r="W31" s="84">
        <f t="shared" si="30"/>
        <v>209.52</v>
      </c>
      <c r="X31" s="83">
        <f t="shared" si="24"/>
        <v>108.45</v>
      </c>
      <c r="Y31" s="23"/>
      <c r="Z31" s="23"/>
      <c r="AA31" s="27"/>
      <c r="AB31" s="27"/>
      <c r="AC31" s="25"/>
      <c r="AD31" s="63"/>
      <c r="AE31" s="28"/>
      <c r="AF31" s="26"/>
      <c r="AG31" s="26"/>
      <c r="AH31" s="33"/>
      <c r="AI31" s="33"/>
      <c r="AJ31" s="33">
        <f t="shared" ref="AJ31:AJ33" si="41">(V31/30)*40</f>
        <v>3790.7999999999997</v>
      </c>
      <c r="AK31" s="33">
        <f t="shared" ref="AK31:AK33" si="42">(V31/30)*10</f>
        <v>947.69999999999993</v>
      </c>
      <c r="AL31" s="33">
        <f t="shared" ref="AL31:AL33" si="43">(V31/30)*24</f>
        <v>2274.48</v>
      </c>
      <c r="AM31" s="6">
        <f t="shared" ref="AM31:AM33" si="44">AL31*25%</f>
        <v>568.62</v>
      </c>
      <c r="AN31" s="7">
        <f t="shared" ref="AN31:AN33" si="45">SUM(V31:AM31)</f>
        <v>10742.67</v>
      </c>
    </row>
    <row r="32" spans="1:40" s="55" customFormat="1" ht="39.950000000000003" customHeight="1" x14ac:dyDescent="0.2">
      <c r="A32" s="34"/>
      <c r="B32" s="51">
        <v>26</v>
      </c>
      <c r="C32" s="51">
        <v>9</v>
      </c>
      <c r="D32" s="51">
        <v>26</v>
      </c>
      <c r="E32" s="52">
        <v>18</v>
      </c>
      <c r="F32" s="52">
        <v>1</v>
      </c>
      <c r="G32" s="52">
        <v>731</v>
      </c>
      <c r="H32" s="52" t="s">
        <v>79</v>
      </c>
      <c r="I32" s="1" t="s">
        <v>25</v>
      </c>
      <c r="J32" s="2"/>
      <c r="K32" s="32">
        <v>40588</v>
      </c>
      <c r="L32" s="53"/>
      <c r="M32" s="54" t="s">
        <v>99</v>
      </c>
      <c r="N32" s="2" t="s">
        <v>52</v>
      </c>
      <c r="O32" s="3" t="s">
        <v>54</v>
      </c>
      <c r="P32" s="2" t="s">
        <v>55</v>
      </c>
      <c r="Q32" s="4" t="s">
        <v>56</v>
      </c>
      <c r="R32" s="4">
        <v>40</v>
      </c>
      <c r="S32" s="4"/>
      <c r="T32" s="82">
        <v>315.89999999999998</v>
      </c>
      <c r="U32" s="5"/>
      <c r="V32" s="83">
        <f t="shared" si="18"/>
        <v>12636</v>
      </c>
      <c r="W32" s="84">
        <f t="shared" si="30"/>
        <v>931.2</v>
      </c>
      <c r="X32" s="83">
        <f t="shared" si="24"/>
        <v>482</v>
      </c>
      <c r="Y32" s="23"/>
      <c r="Z32" s="23"/>
      <c r="AA32" s="27"/>
      <c r="AB32" s="27"/>
      <c r="AC32" s="25"/>
      <c r="AD32" s="63"/>
      <c r="AE32" s="28"/>
      <c r="AF32" s="26"/>
      <c r="AG32" s="26"/>
      <c r="AH32" s="33"/>
      <c r="AI32" s="33"/>
      <c r="AJ32" s="33">
        <f t="shared" si="41"/>
        <v>16848</v>
      </c>
      <c r="AK32" s="33">
        <f t="shared" si="42"/>
        <v>4212</v>
      </c>
      <c r="AL32" s="33">
        <f t="shared" si="43"/>
        <v>10108.799999999999</v>
      </c>
      <c r="AM32" s="6">
        <f t="shared" si="44"/>
        <v>2527.1999999999998</v>
      </c>
      <c r="AN32" s="7">
        <f t="shared" si="45"/>
        <v>47745.2</v>
      </c>
    </row>
    <row r="33" spans="1:40" s="55" customFormat="1" ht="39.950000000000003" customHeight="1" x14ac:dyDescent="0.25">
      <c r="A33" s="34"/>
      <c r="B33" s="51">
        <v>27</v>
      </c>
      <c r="C33" s="51">
        <v>9</v>
      </c>
      <c r="D33" s="51">
        <v>26</v>
      </c>
      <c r="E33" s="52">
        <v>18</v>
      </c>
      <c r="F33" s="52">
        <v>1</v>
      </c>
      <c r="G33" s="52">
        <v>731</v>
      </c>
      <c r="H33" s="52" t="s">
        <v>80</v>
      </c>
      <c r="I33" s="130" t="s">
        <v>50</v>
      </c>
      <c r="J33" s="131"/>
      <c r="K33" s="32">
        <v>40588</v>
      </c>
      <c r="L33" s="53"/>
      <c r="M33" s="54" t="s">
        <v>99</v>
      </c>
      <c r="N33" s="8" t="s">
        <v>53</v>
      </c>
      <c r="O33" s="3" t="s">
        <v>54</v>
      </c>
      <c r="P33" s="2" t="s">
        <v>55</v>
      </c>
      <c r="Q33" s="4" t="s">
        <v>56</v>
      </c>
      <c r="R33" s="4"/>
      <c r="S33" s="129">
        <v>25</v>
      </c>
      <c r="T33" s="5"/>
      <c r="U33" s="132">
        <v>360.15</v>
      </c>
      <c r="V33" s="83">
        <f t="shared" si="18"/>
        <v>9003.75</v>
      </c>
      <c r="W33" s="84">
        <f t="shared" si="30"/>
        <v>582</v>
      </c>
      <c r="X33" s="23">
        <f>(R33+S33)*13.15</f>
        <v>328.75</v>
      </c>
      <c r="Y33" s="23">
        <f>26.08*S33</f>
        <v>652</v>
      </c>
      <c r="Z33" s="23"/>
      <c r="AA33" s="27"/>
      <c r="AB33" s="27"/>
      <c r="AC33" s="25"/>
      <c r="AD33" s="63"/>
      <c r="AE33" s="28"/>
      <c r="AF33" s="26"/>
      <c r="AG33" s="26"/>
      <c r="AH33" s="33"/>
      <c r="AI33" s="33"/>
      <c r="AJ33" s="33">
        <f t="shared" si="41"/>
        <v>12005</v>
      </c>
      <c r="AK33" s="33">
        <f t="shared" si="42"/>
        <v>3001.25</v>
      </c>
      <c r="AL33" s="33">
        <f t="shared" si="43"/>
        <v>7203</v>
      </c>
      <c r="AM33" s="6">
        <f t="shared" si="44"/>
        <v>1800.75</v>
      </c>
      <c r="AN33" s="7">
        <f t="shared" si="45"/>
        <v>34576.5</v>
      </c>
    </row>
    <row r="34" spans="1:40" s="55" customFormat="1" ht="39.950000000000003" customHeight="1" x14ac:dyDescent="0.2">
      <c r="A34" s="34"/>
      <c r="B34" s="51">
        <v>28</v>
      </c>
      <c r="C34" s="51">
        <v>9</v>
      </c>
      <c r="D34" s="51">
        <v>26</v>
      </c>
      <c r="E34" s="52">
        <v>18</v>
      </c>
      <c r="F34" s="52">
        <v>1</v>
      </c>
      <c r="G34" s="52">
        <v>731</v>
      </c>
      <c r="H34" s="52" t="s">
        <v>79</v>
      </c>
      <c r="I34" s="1" t="s">
        <v>30</v>
      </c>
      <c r="J34" s="2"/>
      <c r="K34" s="32">
        <v>41148</v>
      </c>
      <c r="L34" s="53"/>
      <c r="M34" s="54" t="s">
        <v>99</v>
      </c>
      <c r="N34" s="2" t="s">
        <v>52</v>
      </c>
      <c r="O34" s="3" t="s">
        <v>54</v>
      </c>
      <c r="P34" s="2" t="s">
        <v>55</v>
      </c>
      <c r="Q34" s="4" t="s">
        <v>56</v>
      </c>
      <c r="R34" s="4">
        <v>40</v>
      </c>
      <c r="S34" s="4"/>
      <c r="T34" s="82">
        <v>315.89999999999998</v>
      </c>
      <c r="U34" s="5"/>
      <c r="V34" s="83">
        <f t="shared" si="18"/>
        <v>12636</v>
      </c>
      <c r="W34" s="84">
        <f t="shared" ref="W34" si="46">(R34+S34)*23.28</f>
        <v>931.2</v>
      </c>
      <c r="X34" s="23">
        <f>(R34+S34)*13.15</f>
        <v>526</v>
      </c>
      <c r="Y34" s="23"/>
      <c r="Z34" s="23"/>
      <c r="AA34" s="27"/>
      <c r="AB34" s="27"/>
      <c r="AC34" s="25"/>
      <c r="AD34" s="63"/>
      <c r="AE34" s="28"/>
      <c r="AF34" s="26"/>
      <c r="AG34" s="26"/>
      <c r="AH34" s="33"/>
      <c r="AI34" s="33"/>
      <c r="AJ34" s="33">
        <f t="shared" si="19"/>
        <v>16848</v>
      </c>
      <c r="AK34" s="33">
        <f t="shared" si="20"/>
        <v>4212</v>
      </c>
      <c r="AL34" s="33">
        <f t="shared" si="21"/>
        <v>10108.799999999999</v>
      </c>
      <c r="AM34" s="6">
        <f t="shared" si="22"/>
        <v>2527.1999999999998</v>
      </c>
      <c r="AN34" s="7">
        <f t="shared" si="23"/>
        <v>47789.2</v>
      </c>
    </row>
    <row r="35" spans="1:40" s="55" customFormat="1" ht="39.950000000000003" customHeight="1" x14ac:dyDescent="0.2">
      <c r="A35" s="34"/>
      <c r="B35" s="51">
        <v>29</v>
      </c>
      <c r="C35" s="51">
        <v>9</v>
      </c>
      <c r="D35" s="51">
        <v>26</v>
      </c>
      <c r="E35" s="52">
        <v>18</v>
      </c>
      <c r="F35" s="52">
        <v>1</v>
      </c>
      <c r="G35" s="52">
        <v>731</v>
      </c>
      <c r="H35" s="52" t="s">
        <v>79</v>
      </c>
      <c r="I35" s="1" t="s">
        <v>94</v>
      </c>
      <c r="J35" s="2"/>
      <c r="K35" s="32">
        <v>42443</v>
      </c>
      <c r="L35" s="53"/>
      <c r="M35" s="54" t="s">
        <v>99</v>
      </c>
      <c r="N35" s="2" t="s">
        <v>52</v>
      </c>
      <c r="O35" s="3" t="s">
        <v>54</v>
      </c>
      <c r="P35" s="2" t="s">
        <v>55</v>
      </c>
      <c r="Q35" s="4" t="s">
        <v>56</v>
      </c>
      <c r="R35" s="4">
        <v>40</v>
      </c>
      <c r="S35" s="4"/>
      <c r="T35" s="82">
        <v>315.89999999999998</v>
      </c>
      <c r="U35" s="5"/>
      <c r="V35" s="83">
        <f t="shared" si="18"/>
        <v>12636</v>
      </c>
      <c r="W35" s="84">
        <f t="shared" si="30"/>
        <v>931.2</v>
      </c>
      <c r="X35" s="83">
        <f t="shared" ref="X35" si="47">(R35+S35)*12.05</f>
        <v>482</v>
      </c>
      <c r="Y35" s="23"/>
      <c r="Z35" s="23"/>
      <c r="AA35" s="27"/>
      <c r="AB35" s="27"/>
      <c r="AC35" s="25"/>
      <c r="AD35" s="63"/>
      <c r="AE35" s="28"/>
      <c r="AF35" s="26"/>
      <c r="AG35" s="26"/>
      <c r="AH35" s="33"/>
      <c r="AI35" s="33"/>
      <c r="AJ35" s="33">
        <f t="shared" ref="AJ35" si="48">(V35/30)*40</f>
        <v>16848</v>
      </c>
      <c r="AK35" s="33">
        <f t="shared" ref="AK35" si="49">(V35/30)*10</f>
        <v>4212</v>
      </c>
      <c r="AL35" s="33">
        <f t="shared" ref="AL35" si="50">(V35/30)*24</f>
        <v>10108.799999999999</v>
      </c>
      <c r="AM35" s="6">
        <f t="shared" ref="AM35" si="51">AL35*25%</f>
        <v>2527.1999999999998</v>
      </c>
      <c r="AN35" s="7">
        <f t="shared" ref="AN35" si="52">SUM(V35:AM35)</f>
        <v>47745.2</v>
      </c>
    </row>
    <row r="36" spans="1:40" s="55" customFormat="1" ht="39.950000000000003" customHeight="1" x14ac:dyDescent="0.2">
      <c r="A36" s="34"/>
      <c r="B36" s="51">
        <v>30</v>
      </c>
      <c r="C36" s="51">
        <v>9</v>
      </c>
      <c r="D36" s="51">
        <v>26</v>
      </c>
      <c r="E36" s="52">
        <v>18</v>
      </c>
      <c r="F36" s="52">
        <v>1</v>
      </c>
      <c r="G36" s="52">
        <v>731</v>
      </c>
      <c r="H36" s="52" t="s">
        <v>79</v>
      </c>
      <c r="I36" s="1" t="s">
        <v>61</v>
      </c>
      <c r="J36" s="2"/>
      <c r="K36" s="32">
        <v>41535</v>
      </c>
      <c r="L36" s="53"/>
      <c r="M36" s="54" t="s">
        <v>99</v>
      </c>
      <c r="N36" s="2" t="s">
        <v>52</v>
      </c>
      <c r="O36" s="3" t="s">
        <v>54</v>
      </c>
      <c r="P36" s="2" t="s">
        <v>55</v>
      </c>
      <c r="Q36" s="4" t="s">
        <v>56</v>
      </c>
      <c r="R36" s="4">
        <v>40</v>
      </c>
      <c r="S36" s="4"/>
      <c r="T36" s="82">
        <v>315.89999999999998</v>
      </c>
      <c r="U36" s="5"/>
      <c r="V36" s="83">
        <f t="shared" si="18"/>
        <v>12636</v>
      </c>
      <c r="W36" s="84">
        <f t="shared" si="30"/>
        <v>931.2</v>
      </c>
      <c r="X36" s="83">
        <f t="shared" ref="X36" si="53">(R36+S36)*10.95</f>
        <v>438</v>
      </c>
      <c r="Y36" s="23"/>
      <c r="Z36" s="23"/>
      <c r="AA36" s="27"/>
      <c r="AB36" s="27"/>
      <c r="AC36" s="25"/>
      <c r="AD36" s="63"/>
      <c r="AE36" s="28"/>
      <c r="AF36" s="26"/>
      <c r="AG36" s="26"/>
      <c r="AH36" s="33"/>
      <c r="AI36" s="33"/>
      <c r="AJ36" s="33">
        <f t="shared" ref="AJ36" si="54">(V36/30)*40</f>
        <v>16848</v>
      </c>
      <c r="AK36" s="33">
        <f t="shared" ref="AK36" si="55">(V36/30)*10</f>
        <v>4212</v>
      </c>
      <c r="AL36" s="33">
        <f t="shared" ref="AL36" si="56">(V36/30)*24</f>
        <v>10108.799999999999</v>
      </c>
      <c r="AM36" s="6">
        <f t="shared" ref="AM36" si="57">AL36*25%</f>
        <v>2527.1999999999998</v>
      </c>
      <c r="AN36" s="7">
        <f t="shared" ref="AN36" si="58">SUM(V36:AM36)</f>
        <v>47701.2</v>
      </c>
    </row>
    <row r="37" spans="1:40" s="55" customFormat="1" ht="39.950000000000003" customHeight="1" x14ac:dyDescent="0.2">
      <c r="A37" s="34"/>
      <c r="B37" s="51">
        <v>31</v>
      </c>
      <c r="C37" s="51">
        <v>9</v>
      </c>
      <c r="D37" s="51">
        <v>26</v>
      </c>
      <c r="E37" s="52">
        <v>18</v>
      </c>
      <c r="F37" s="52">
        <v>1</v>
      </c>
      <c r="G37" s="52">
        <v>731</v>
      </c>
      <c r="H37" s="52" t="s">
        <v>79</v>
      </c>
      <c r="I37" s="1" t="s">
        <v>40</v>
      </c>
      <c r="J37" s="2"/>
      <c r="K37" s="32">
        <v>41855</v>
      </c>
      <c r="L37" s="53"/>
      <c r="M37" s="54" t="s">
        <v>99</v>
      </c>
      <c r="N37" s="2" t="s">
        <v>52</v>
      </c>
      <c r="O37" s="3" t="s">
        <v>54</v>
      </c>
      <c r="P37" s="2" t="s">
        <v>55</v>
      </c>
      <c r="Q37" s="4" t="s">
        <v>56</v>
      </c>
      <c r="R37" s="4">
        <v>40</v>
      </c>
      <c r="S37" s="4"/>
      <c r="T37" s="82">
        <v>315.89999999999998</v>
      </c>
      <c r="U37" s="5"/>
      <c r="V37" s="83">
        <f t="shared" si="18"/>
        <v>12636</v>
      </c>
      <c r="W37" s="84">
        <f t="shared" si="30"/>
        <v>931.2</v>
      </c>
      <c r="X37" s="83">
        <f t="shared" ref="X37:X45" si="59">(R37+S37)*10.95</f>
        <v>438</v>
      </c>
      <c r="Y37" s="23"/>
      <c r="Z37" s="23"/>
      <c r="AA37" s="27"/>
      <c r="AB37" s="27"/>
      <c r="AC37" s="25"/>
      <c r="AD37" s="63"/>
      <c r="AE37" s="28"/>
      <c r="AF37" s="26"/>
      <c r="AG37" s="26"/>
      <c r="AH37" s="33"/>
      <c r="AI37" s="33"/>
      <c r="AJ37" s="33">
        <f t="shared" si="19"/>
        <v>16848</v>
      </c>
      <c r="AK37" s="33">
        <f t="shared" si="20"/>
        <v>4212</v>
      </c>
      <c r="AL37" s="33">
        <f t="shared" si="21"/>
        <v>10108.799999999999</v>
      </c>
      <c r="AM37" s="6">
        <f t="shared" si="22"/>
        <v>2527.1999999999998</v>
      </c>
      <c r="AN37" s="7">
        <f t="shared" si="23"/>
        <v>47701.2</v>
      </c>
    </row>
    <row r="38" spans="1:40" s="55" customFormat="1" ht="39.950000000000003" customHeight="1" x14ac:dyDescent="0.2">
      <c r="A38" s="34"/>
      <c r="B38" s="51">
        <v>32</v>
      </c>
      <c r="C38" s="51">
        <v>9</v>
      </c>
      <c r="D38" s="51">
        <v>26</v>
      </c>
      <c r="E38" s="52">
        <v>18</v>
      </c>
      <c r="F38" s="52">
        <v>1</v>
      </c>
      <c r="G38" s="52">
        <v>731</v>
      </c>
      <c r="H38" s="52" t="s">
        <v>79</v>
      </c>
      <c r="I38" s="1" t="s">
        <v>41</v>
      </c>
      <c r="J38" s="2"/>
      <c r="K38" s="32">
        <v>41855</v>
      </c>
      <c r="L38" s="53"/>
      <c r="M38" s="54" t="s">
        <v>99</v>
      </c>
      <c r="N38" s="2" t="s">
        <v>52</v>
      </c>
      <c r="O38" s="3" t="s">
        <v>54</v>
      </c>
      <c r="P38" s="2" t="s">
        <v>55</v>
      </c>
      <c r="Q38" s="4" t="s">
        <v>56</v>
      </c>
      <c r="R38" s="4">
        <v>29</v>
      </c>
      <c r="S38" s="4"/>
      <c r="T38" s="82">
        <v>315.89999999999998</v>
      </c>
      <c r="U38" s="5"/>
      <c r="V38" s="83">
        <f t="shared" si="18"/>
        <v>9161.0999999999985</v>
      </c>
      <c r="W38" s="84">
        <f t="shared" si="30"/>
        <v>675.12</v>
      </c>
      <c r="X38" s="83">
        <f t="shared" si="59"/>
        <v>317.54999999999995</v>
      </c>
      <c r="Y38" s="23"/>
      <c r="Z38" s="23"/>
      <c r="AA38" s="27"/>
      <c r="AB38" s="27"/>
      <c r="AC38" s="25"/>
      <c r="AD38" s="63"/>
      <c r="AE38" s="28"/>
      <c r="AF38" s="26"/>
      <c r="AG38" s="26"/>
      <c r="AH38" s="33"/>
      <c r="AI38" s="33">
        <f>27.13*R38</f>
        <v>786.77</v>
      </c>
      <c r="AJ38" s="33">
        <f t="shared" si="19"/>
        <v>12214.799999999997</v>
      </c>
      <c r="AK38" s="33">
        <f t="shared" si="20"/>
        <v>3053.6999999999994</v>
      </c>
      <c r="AL38" s="33">
        <f t="shared" si="21"/>
        <v>7328.8799999999992</v>
      </c>
      <c r="AM38" s="6">
        <f t="shared" si="22"/>
        <v>1832.2199999999998</v>
      </c>
      <c r="AN38" s="7">
        <f t="shared" si="23"/>
        <v>35370.14</v>
      </c>
    </row>
    <row r="39" spans="1:40" s="55" customFormat="1" ht="39.950000000000003" customHeight="1" x14ac:dyDescent="0.2">
      <c r="A39" s="34"/>
      <c r="B39" s="51">
        <v>33</v>
      </c>
      <c r="C39" s="51">
        <v>9</v>
      </c>
      <c r="D39" s="51">
        <v>26</v>
      </c>
      <c r="E39" s="52">
        <v>18</v>
      </c>
      <c r="F39" s="52">
        <v>1</v>
      </c>
      <c r="G39" s="52">
        <v>731</v>
      </c>
      <c r="H39" s="52" t="s">
        <v>79</v>
      </c>
      <c r="I39" s="1" t="s">
        <v>42</v>
      </c>
      <c r="J39" s="2"/>
      <c r="K39" s="32">
        <v>41855</v>
      </c>
      <c r="L39" s="53"/>
      <c r="M39" s="54" t="s">
        <v>99</v>
      </c>
      <c r="N39" s="2" t="s">
        <v>52</v>
      </c>
      <c r="O39" s="3" t="s">
        <v>54</v>
      </c>
      <c r="P39" s="2" t="s">
        <v>55</v>
      </c>
      <c r="Q39" s="4" t="s">
        <v>56</v>
      </c>
      <c r="R39" s="4">
        <v>33</v>
      </c>
      <c r="S39" s="4"/>
      <c r="T39" s="82">
        <v>315.89999999999998</v>
      </c>
      <c r="U39" s="5"/>
      <c r="V39" s="83">
        <f t="shared" si="18"/>
        <v>10424.699999999999</v>
      </c>
      <c r="W39" s="84">
        <f t="shared" ref="W39:W41" si="60">(R39+S39)*23.28</f>
        <v>768.24</v>
      </c>
      <c r="X39" s="83">
        <f t="shared" ref="X39:X41" si="61">(R39+S39)*10.95</f>
        <v>361.34999999999997</v>
      </c>
      <c r="Y39" s="23">
        <f>22.3*R39</f>
        <v>735.9</v>
      </c>
      <c r="Z39" s="23"/>
      <c r="AA39" s="27"/>
      <c r="AB39" s="27"/>
      <c r="AC39" s="25"/>
      <c r="AD39" s="63"/>
      <c r="AE39" s="28"/>
      <c r="AF39" s="26"/>
      <c r="AG39" s="26"/>
      <c r="AH39" s="33"/>
      <c r="AI39" s="33">
        <f>27.13*R39</f>
        <v>895.29</v>
      </c>
      <c r="AJ39" s="33">
        <f t="shared" si="19"/>
        <v>13899.599999999999</v>
      </c>
      <c r="AK39" s="33">
        <f t="shared" si="20"/>
        <v>3474.8999999999996</v>
      </c>
      <c r="AL39" s="33">
        <f t="shared" si="21"/>
        <v>8339.7599999999984</v>
      </c>
      <c r="AM39" s="6">
        <f t="shared" si="22"/>
        <v>2084.9399999999996</v>
      </c>
      <c r="AN39" s="7">
        <f t="shared" si="23"/>
        <v>40984.679999999993</v>
      </c>
    </row>
    <row r="40" spans="1:40" s="55" customFormat="1" ht="39.950000000000003" customHeight="1" x14ac:dyDescent="0.2">
      <c r="A40" s="34"/>
      <c r="B40" s="51">
        <v>34</v>
      </c>
      <c r="C40" s="51">
        <v>9</v>
      </c>
      <c r="D40" s="51">
        <v>26</v>
      </c>
      <c r="E40" s="52">
        <v>18</v>
      </c>
      <c r="F40" s="52">
        <v>1</v>
      </c>
      <c r="G40" s="52">
        <v>731</v>
      </c>
      <c r="H40" s="52" t="s">
        <v>79</v>
      </c>
      <c r="I40" s="1" t="s">
        <v>43</v>
      </c>
      <c r="J40" s="2"/>
      <c r="K40" s="32">
        <v>41855</v>
      </c>
      <c r="L40" s="53"/>
      <c r="M40" s="54" t="s">
        <v>99</v>
      </c>
      <c r="N40" s="2" t="s">
        <v>52</v>
      </c>
      <c r="O40" s="3" t="s">
        <v>54</v>
      </c>
      <c r="P40" s="2" t="s">
        <v>55</v>
      </c>
      <c r="Q40" s="4" t="s">
        <v>56</v>
      </c>
      <c r="R40" s="4">
        <v>40</v>
      </c>
      <c r="S40" s="4"/>
      <c r="T40" s="82">
        <v>315.89999999999998</v>
      </c>
      <c r="U40" s="5"/>
      <c r="V40" s="83">
        <f t="shared" si="18"/>
        <v>12636</v>
      </c>
      <c r="W40" s="84">
        <f t="shared" si="60"/>
        <v>931.2</v>
      </c>
      <c r="X40" s="83">
        <f t="shared" si="61"/>
        <v>438</v>
      </c>
      <c r="Y40" s="23"/>
      <c r="Z40" s="23"/>
      <c r="AA40" s="27"/>
      <c r="AB40" s="27"/>
      <c r="AC40" s="25"/>
      <c r="AD40" s="63"/>
      <c r="AE40" s="28"/>
      <c r="AF40" s="26"/>
      <c r="AG40" s="26"/>
      <c r="AH40" s="33"/>
      <c r="AI40" s="33">
        <f>27.13*R40</f>
        <v>1085.2</v>
      </c>
      <c r="AJ40" s="33">
        <f t="shared" si="19"/>
        <v>16848</v>
      </c>
      <c r="AK40" s="33">
        <f t="shared" si="20"/>
        <v>4212</v>
      </c>
      <c r="AL40" s="33">
        <f t="shared" si="21"/>
        <v>10108.799999999999</v>
      </c>
      <c r="AM40" s="6">
        <f t="shared" si="22"/>
        <v>2527.1999999999998</v>
      </c>
      <c r="AN40" s="7">
        <f t="shared" si="23"/>
        <v>48786.399999999994</v>
      </c>
    </row>
    <row r="41" spans="1:40" s="55" customFormat="1" ht="39.950000000000003" customHeight="1" x14ac:dyDescent="0.2">
      <c r="A41" s="34"/>
      <c r="B41" s="51">
        <v>35</v>
      </c>
      <c r="C41" s="51">
        <v>9</v>
      </c>
      <c r="D41" s="51">
        <v>26</v>
      </c>
      <c r="E41" s="52">
        <v>18</v>
      </c>
      <c r="F41" s="52">
        <v>1</v>
      </c>
      <c r="G41" s="52">
        <v>731</v>
      </c>
      <c r="H41" s="52" t="s">
        <v>79</v>
      </c>
      <c r="I41" s="1" t="s">
        <v>44</v>
      </c>
      <c r="J41" s="2"/>
      <c r="K41" s="32">
        <v>41855</v>
      </c>
      <c r="L41" s="53"/>
      <c r="M41" s="54" t="s">
        <v>99</v>
      </c>
      <c r="N41" s="2" t="s">
        <v>52</v>
      </c>
      <c r="O41" s="3" t="s">
        <v>54</v>
      </c>
      <c r="P41" s="2" t="s">
        <v>55</v>
      </c>
      <c r="Q41" s="4" t="s">
        <v>56</v>
      </c>
      <c r="R41" s="4">
        <v>40</v>
      </c>
      <c r="S41" s="4"/>
      <c r="T41" s="82">
        <v>315.89999999999998</v>
      </c>
      <c r="U41" s="5"/>
      <c r="V41" s="83">
        <f t="shared" si="18"/>
        <v>12636</v>
      </c>
      <c r="W41" s="84">
        <f t="shared" si="60"/>
        <v>931.2</v>
      </c>
      <c r="X41" s="83">
        <f t="shared" si="61"/>
        <v>438</v>
      </c>
      <c r="Y41" s="23"/>
      <c r="Z41" s="23"/>
      <c r="AA41" s="27"/>
      <c r="AB41" s="27"/>
      <c r="AC41" s="25"/>
      <c r="AD41" s="63"/>
      <c r="AE41" s="28"/>
      <c r="AF41" s="26"/>
      <c r="AG41" s="26"/>
      <c r="AH41" s="33"/>
      <c r="AI41" s="33">
        <f>27.13*R41</f>
        <v>1085.2</v>
      </c>
      <c r="AJ41" s="33">
        <f t="shared" si="19"/>
        <v>16848</v>
      </c>
      <c r="AK41" s="33">
        <f t="shared" si="20"/>
        <v>4212</v>
      </c>
      <c r="AL41" s="33">
        <f t="shared" si="21"/>
        <v>10108.799999999999</v>
      </c>
      <c r="AM41" s="6">
        <f t="shared" si="22"/>
        <v>2527.1999999999998</v>
      </c>
      <c r="AN41" s="7">
        <f t="shared" si="23"/>
        <v>48786.399999999994</v>
      </c>
    </row>
    <row r="42" spans="1:40" s="55" customFormat="1" ht="39.950000000000003" customHeight="1" x14ac:dyDescent="0.2">
      <c r="A42" s="34"/>
      <c r="B42" s="51">
        <v>36</v>
      </c>
      <c r="C42" s="51">
        <v>9</v>
      </c>
      <c r="D42" s="51">
        <v>26</v>
      </c>
      <c r="E42" s="52">
        <v>18</v>
      </c>
      <c r="F42" s="52">
        <v>1</v>
      </c>
      <c r="G42" s="52">
        <v>731</v>
      </c>
      <c r="H42" s="52" t="s">
        <v>79</v>
      </c>
      <c r="I42" s="1" t="s">
        <v>45</v>
      </c>
      <c r="J42" s="2"/>
      <c r="K42" s="32">
        <v>41876</v>
      </c>
      <c r="L42" s="53"/>
      <c r="M42" s="54" t="s">
        <v>99</v>
      </c>
      <c r="N42" s="2" t="s">
        <v>52</v>
      </c>
      <c r="O42" s="3" t="s">
        <v>54</v>
      </c>
      <c r="P42" s="2" t="s">
        <v>55</v>
      </c>
      <c r="Q42" s="4" t="s">
        <v>56</v>
      </c>
      <c r="R42" s="4">
        <v>40</v>
      </c>
      <c r="S42" s="4"/>
      <c r="T42" s="82">
        <v>315.89999999999998</v>
      </c>
      <c r="U42" s="5"/>
      <c r="V42" s="83">
        <f t="shared" si="18"/>
        <v>12636</v>
      </c>
      <c r="W42" s="84">
        <f t="shared" si="30"/>
        <v>931.2</v>
      </c>
      <c r="X42" s="83">
        <f t="shared" si="59"/>
        <v>438</v>
      </c>
      <c r="Y42" s="23"/>
      <c r="Z42" s="23"/>
      <c r="AA42" s="27"/>
      <c r="AB42" s="27"/>
      <c r="AC42" s="25"/>
      <c r="AD42" s="63"/>
      <c r="AE42" s="28"/>
      <c r="AF42" s="26"/>
      <c r="AG42" s="26"/>
      <c r="AH42" s="33"/>
      <c r="AI42" s="33"/>
      <c r="AJ42" s="33">
        <f t="shared" si="19"/>
        <v>16848</v>
      </c>
      <c r="AK42" s="33">
        <f t="shared" si="20"/>
        <v>4212</v>
      </c>
      <c r="AL42" s="33">
        <f t="shared" si="21"/>
        <v>10108.799999999999</v>
      </c>
      <c r="AM42" s="6">
        <f t="shared" si="22"/>
        <v>2527.1999999999998</v>
      </c>
      <c r="AN42" s="7">
        <f t="shared" si="23"/>
        <v>47701.2</v>
      </c>
    </row>
    <row r="43" spans="1:40" s="55" customFormat="1" ht="39.950000000000003" customHeight="1" x14ac:dyDescent="0.2">
      <c r="A43" s="34"/>
      <c r="B43" s="51">
        <v>37</v>
      </c>
      <c r="C43" s="51">
        <v>9</v>
      </c>
      <c r="D43" s="51">
        <v>26</v>
      </c>
      <c r="E43" s="52">
        <v>18</v>
      </c>
      <c r="F43" s="52">
        <v>1</v>
      </c>
      <c r="G43" s="52">
        <v>731</v>
      </c>
      <c r="H43" s="52" t="s">
        <v>79</v>
      </c>
      <c r="I43" s="1" t="s">
        <v>85</v>
      </c>
      <c r="J43" s="2"/>
      <c r="K43" s="32">
        <v>42217</v>
      </c>
      <c r="L43" s="53"/>
      <c r="M43" s="54" t="s">
        <v>99</v>
      </c>
      <c r="N43" s="2" t="s">
        <v>52</v>
      </c>
      <c r="O43" s="3" t="s">
        <v>54</v>
      </c>
      <c r="P43" s="2" t="s">
        <v>55</v>
      </c>
      <c r="Q43" s="4" t="s">
        <v>56</v>
      </c>
      <c r="R43" s="4">
        <v>15</v>
      </c>
      <c r="S43" s="4"/>
      <c r="T43" s="82">
        <v>315.89999999999998</v>
      </c>
      <c r="U43" s="5"/>
      <c r="V43" s="83">
        <f t="shared" si="18"/>
        <v>4738.5</v>
      </c>
      <c r="W43" s="84">
        <f t="shared" si="30"/>
        <v>349.20000000000005</v>
      </c>
      <c r="X43" s="83">
        <f t="shared" si="59"/>
        <v>164.25</v>
      </c>
      <c r="Y43" s="23"/>
      <c r="Z43" s="23"/>
      <c r="AA43" s="27"/>
      <c r="AB43" s="27"/>
      <c r="AC43" s="25"/>
      <c r="AD43" s="63"/>
      <c r="AE43" s="28"/>
      <c r="AF43" s="26"/>
      <c r="AG43" s="26"/>
      <c r="AH43" s="33"/>
      <c r="AI43" s="33"/>
      <c r="AJ43" s="33">
        <f t="shared" si="19"/>
        <v>6318</v>
      </c>
      <c r="AK43" s="33">
        <f t="shared" si="20"/>
        <v>1579.5</v>
      </c>
      <c r="AL43" s="33">
        <f t="shared" si="21"/>
        <v>3790.7999999999997</v>
      </c>
      <c r="AM43" s="6">
        <f t="shared" si="22"/>
        <v>947.69999999999993</v>
      </c>
      <c r="AN43" s="7">
        <f t="shared" si="23"/>
        <v>17887.95</v>
      </c>
    </row>
    <row r="44" spans="1:40" s="55" customFormat="1" ht="39.950000000000003" customHeight="1" x14ac:dyDescent="0.2">
      <c r="A44" s="34"/>
      <c r="B44" s="51">
        <v>38</v>
      </c>
      <c r="C44" s="51">
        <v>9</v>
      </c>
      <c r="D44" s="51">
        <v>26</v>
      </c>
      <c r="E44" s="52">
        <v>18</v>
      </c>
      <c r="F44" s="52">
        <v>1</v>
      </c>
      <c r="G44" s="52">
        <v>731</v>
      </c>
      <c r="H44" s="52" t="s">
        <v>79</v>
      </c>
      <c r="I44" s="1" t="s">
        <v>86</v>
      </c>
      <c r="J44" s="2"/>
      <c r="K44" s="32">
        <v>42217</v>
      </c>
      <c r="L44" s="53"/>
      <c r="M44" s="54" t="s">
        <v>99</v>
      </c>
      <c r="N44" s="2" t="s">
        <v>52</v>
      </c>
      <c r="O44" s="3" t="s">
        <v>54</v>
      </c>
      <c r="P44" s="2" t="s">
        <v>55</v>
      </c>
      <c r="Q44" s="4" t="s">
        <v>56</v>
      </c>
      <c r="R44" s="4">
        <v>25</v>
      </c>
      <c r="S44" s="4"/>
      <c r="T44" s="82">
        <v>315.89999999999998</v>
      </c>
      <c r="U44" s="5"/>
      <c r="V44" s="83">
        <f t="shared" si="18"/>
        <v>7897.4999999999991</v>
      </c>
      <c r="W44" s="84">
        <f t="shared" si="30"/>
        <v>582</v>
      </c>
      <c r="X44" s="83">
        <f t="shared" si="59"/>
        <v>273.75</v>
      </c>
      <c r="Y44" s="23"/>
      <c r="Z44" s="23"/>
      <c r="AA44" s="27"/>
      <c r="AB44" s="27"/>
      <c r="AC44" s="25"/>
      <c r="AD44" s="63"/>
      <c r="AE44" s="28"/>
      <c r="AF44" s="26"/>
      <c r="AG44" s="26"/>
      <c r="AH44" s="33"/>
      <c r="AI44" s="33"/>
      <c r="AJ44" s="33">
        <f t="shared" si="19"/>
        <v>10529.999999999998</v>
      </c>
      <c r="AK44" s="33">
        <f t="shared" si="20"/>
        <v>2632.4999999999995</v>
      </c>
      <c r="AL44" s="33">
        <f t="shared" si="21"/>
        <v>6317.9999999999982</v>
      </c>
      <c r="AM44" s="6">
        <f t="shared" si="22"/>
        <v>1579.4999999999995</v>
      </c>
      <c r="AN44" s="7">
        <f t="shared" si="23"/>
        <v>29813.25</v>
      </c>
    </row>
    <row r="45" spans="1:40" s="55" customFormat="1" ht="39.950000000000003" customHeight="1" x14ac:dyDescent="0.2">
      <c r="A45" s="34"/>
      <c r="B45" s="51">
        <v>39</v>
      </c>
      <c r="C45" s="51">
        <v>9</v>
      </c>
      <c r="D45" s="51">
        <v>26</v>
      </c>
      <c r="E45" s="52">
        <v>18</v>
      </c>
      <c r="F45" s="52">
        <v>1</v>
      </c>
      <c r="G45" s="52">
        <v>731</v>
      </c>
      <c r="H45" s="52" t="s">
        <v>79</v>
      </c>
      <c r="I45" s="1" t="s">
        <v>87</v>
      </c>
      <c r="J45" s="2"/>
      <c r="K45" s="32">
        <v>42217</v>
      </c>
      <c r="L45" s="53"/>
      <c r="M45" s="54" t="s">
        <v>99</v>
      </c>
      <c r="N45" s="2" t="s">
        <v>52</v>
      </c>
      <c r="O45" s="3" t="s">
        <v>54</v>
      </c>
      <c r="P45" s="2" t="s">
        <v>55</v>
      </c>
      <c r="Q45" s="4" t="s">
        <v>56</v>
      </c>
      <c r="R45" s="4">
        <v>40</v>
      </c>
      <c r="S45" s="4"/>
      <c r="T45" s="82">
        <v>315.89999999999998</v>
      </c>
      <c r="U45" s="5"/>
      <c r="V45" s="83">
        <f t="shared" si="18"/>
        <v>12636</v>
      </c>
      <c r="W45" s="84">
        <f t="shared" si="30"/>
        <v>931.2</v>
      </c>
      <c r="X45" s="83">
        <f t="shared" si="59"/>
        <v>438</v>
      </c>
      <c r="Y45" s="23"/>
      <c r="Z45" s="23"/>
      <c r="AA45" s="27"/>
      <c r="AB45" s="27"/>
      <c r="AC45" s="25"/>
      <c r="AD45" s="63"/>
      <c r="AE45" s="28"/>
      <c r="AF45" s="26"/>
      <c r="AG45" s="26"/>
      <c r="AH45" s="33"/>
      <c r="AI45" s="33"/>
      <c r="AJ45" s="33">
        <f t="shared" si="19"/>
        <v>16848</v>
      </c>
      <c r="AK45" s="33">
        <f t="shared" si="20"/>
        <v>4212</v>
      </c>
      <c r="AL45" s="33">
        <f t="shared" si="21"/>
        <v>10108.799999999999</v>
      </c>
      <c r="AM45" s="6">
        <f t="shared" si="22"/>
        <v>2527.1999999999998</v>
      </c>
      <c r="AN45" s="7">
        <f t="shared" si="23"/>
        <v>47701.2</v>
      </c>
    </row>
    <row r="46" spans="1:40" s="55" customFormat="1" ht="39.950000000000003" customHeight="1" x14ac:dyDescent="0.2">
      <c r="A46" s="34"/>
      <c r="B46" s="51">
        <v>40</v>
      </c>
      <c r="C46" s="51">
        <v>9</v>
      </c>
      <c r="D46" s="51">
        <v>26</v>
      </c>
      <c r="E46" s="52">
        <v>18</v>
      </c>
      <c r="F46" s="52">
        <v>1</v>
      </c>
      <c r="G46" s="52">
        <v>731</v>
      </c>
      <c r="H46" s="52" t="s">
        <v>80</v>
      </c>
      <c r="I46" s="137" t="s">
        <v>91</v>
      </c>
      <c r="J46" s="2"/>
      <c r="K46" s="32">
        <v>42402</v>
      </c>
      <c r="L46" s="79"/>
      <c r="M46" s="80" t="s">
        <v>99</v>
      </c>
      <c r="N46" s="2" t="s">
        <v>52</v>
      </c>
      <c r="O46" s="3" t="s">
        <v>54</v>
      </c>
      <c r="P46" s="2" t="s">
        <v>55</v>
      </c>
      <c r="Q46" s="4" t="s">
        <v>56</v>
      </c>
      <c r="R46" s="12">
        <v>35</v>
      </c>
      <c r="S46" s="12"/>
      <c r="T46" s="82">
        <v>315.89999999999998</v>
      </c>
      <c r="U46" s="82"/>
      <c r="V46" s="83">
        <f t="shared" si="18"/>
        <v>11056.5</v>
      </c>
      <c r="W46" s="84">
        <f t="shared" ref="W46" si="62">(R46+S46)*23.28</f>
        <v>814.80000000000007</v>
      </c>
      <c r="X46" s="83">
        <f t="shared" ref="X46" si="63">(R46+S46)*10.95</f>
        <v>383.25</v>
      </c>
      <c r="Y46" s="23"/>
      <c r="Z46" s="23"/>
      <c r="AA46" s="27"/>
      <c r="AB46" s="27"/>
      <c r="AC46" s="25"/>
      <c r="AD46" s="63"/>
      <c r="AE46" s="28"/>
      <c r="AF46" s="26"/>
      <c r="AG46" s="26"/>
      <c r="AH46" s="33"/>
      <c r="AI46" s="33"/>
      <c r="AJ46" s="33">
        <f t="shared" ref="AJ46" si="64">(V46/30)*40</f>
        <v>14742</v>
      </c>
      <c r="AK46" s="33">
        <f t="shared" ref="AK46" si="65">(V46/30)*10</f>
        <v>3685.5</v>
      </c>
      <c r="AL46" s="33">
        <f t="shared" ref="AL46" si="66">(V46/30)*24</f>
        <v>8845.2000000000007</v>
      </c>
      <c r="AM46" s="6">
        <f t="shared" ref="AM46" si="67">AL46*25%</f>
        <v>2211.3000000000002</v>
      </c>
      <c r="AN46" s="7">
        <f t="shared" ref="AN46" si="68">SUM(V46:AM46)</f>
        <v>41738.550000000003</v>
      </c>
    </row>
    <row r="47" spans="1:40" s="55" customFormat="1" ht="39.950000000000003" customHeight="1" x14ac:dyDescent="0.2">
      <c r="A47" s="34"/>
      <c r="B47" s="51">
        <v>41</v>
      </c>
      <c r="C47" s="51">
        <v>9</v>
      </c>
      <c r="D47" s="51">
        <v>26</v>
      </c>
      <c r="E47" s="52">
        <v>18</v>
      </c>
      <c r="F47" s="52">
        <v>1</v>
      </c>
      <c r="G47" s="52">
        <v>731</v>
      </c>
      <c r="H47" s="52" t="s">
        <v>93</v>
      </c>
      <c r="I47" s="137" t="s">
        <v>92</v>
      </c>
      <c r="J47" s="2"/>
      <c r="K47" s="32">
        <v>42403</v>
      </c>
      <c r="L47" s="79"/>
      <c r="M47" s="80" t="s">
        <v>99</v>
      </c>
      <c r="N47" s="2" t="s">
        <v>52</v>
      </c>
      <c r="O47" s="3" t="s">
        <v>54</v>
      </c>
      <c r="P47" s="2" t="s">
        <v>55</v>
      </c>
      <c r="Q47" s="4" t="s">
        <v>56</v>
      </c>
      <c r="R47" s="12">
        <v>29</v>
      </c>
      <c r="S47" s="12"/>
      <c r="T47" s="82">
        <v>315.89999999999998</v>
      </c>
      <c r="U47" s="82"/>
      <c r="V47" s="83">
        <f t="shared" si="18"/>
        <v>9161.0999999999985</v>
      </c>
      <c r="W47" s="84">
        <f t="shared" ref="W47" si="69">(R47+S47)*23.28</f>
        <v>675.12</v>
      </c>
      <c r="X47" s="83">
        <f t="shared" ref="X47" si="70">(R47+S47)*10.95</f>
        <v>317.54999999999995</v>
      </c>
      <c r="Y47" s="23"/>
      <c r="Z47" s="23"/>
      <c r="AA47" s="27"/>
      <c r="AB47" s="27"/>
      <c r="AC47" s="25"/>
      <c r="AD47" s="63"/>
      <c r="AE47" s="28"/>
      <c r="AF47" s="26"/>
      <c r="AG47" s="26"/>
      <c r="AH47" s="33"/>
      <c r="AI47" s="33"/>
      <c r="AJ47" s="33">
        <f t="shared" ref="AJ47" si="71">(V47/30)*40</f>
        <v>12214.799999999997</v>
      </c>
      <c r="AK47" s="33">
        <f t="shared" ref="AK47" si="72">(V47/30)*10</f>
        <v>3053.6999999999994</v>
      </c>
      <c r="AL47" s="33">
        <f t="shared" ref="AL47" si="73">(V47/30)*24</f>
        <v>7328.8799999999992</v>
      </c>
      <c r="AM47" s="6">
        <f t="shared" ref="AM47" si="74">AL47*25%</f>
        <v>1832.2199999999998</v>
      </c>
      <c r="AN47" s="7">
        <f t="shared" ref="AN47" si="75">SUM(V47:AM47)</f>
        <v>34583.369999999995</v>
      </c>
    </row>
    <row r="48" spans="1:40" s="55" customFormat="1" ht="24" customHeight="1" x14ac:dyDescent="0.2">
      <c r="B48" s="135"/>
      <c r="C48" s="9"/>
      <c r="D48" s="9"/>
      <c r="E48" s="56"/>
      <c r="F48" s="56"/>
      <c r="G48" s="56"/>
      <c r="H48" s="56"/>
      <c r="I48" s="30"/>
      <c r="J48" s="30"/>
      <c r="K48" s="30"/>
      <c r="L48" s="9"/>
      <c r="M48" s="9"/>
      <c r="N48" s="9"/>
      <c r="O48" s="10"/>
      <c r="P48" s="11" t="s">
        <v>18</v>
      </c>
      <c r="Q48" s="4"/>
      <c r="R48" s="13">
        <f>SUM(R7:R47)</f>
        <v>879</v>
      </c>
      <c r="S48" s="13">
        <f>SUM(S7:S47)</f>
        <v>33</v>
      </c>
      <c r="T48" s="13">
        <f t="shared" ref="T48:AI48" si="76">SUM(T7:T45)</f>
        <v>7581.5999999999967</v>
      </c>
      <c r="U48" s="13">
        <f t="shared" si="76"/>
        <v>720.3</v>
      </c>
      <c r="V48" s="13">
        <f t="shared" si="76"/>
        <v>456700.84999999992</v>
      </c>
      <c r="W48" s="13">
        <f>SUM(W7:W47)</f>
        <v>33334.360000000015</v>
      </c>
      <c r="X48" s="13">
        <f>SUM(X7:X47)</f>
        <v>17408.900000000001</v>
      </c>
      <c r="Y48" s="13">
        <f t="shared" si="76"/>
        <v>3422.14</v>
      </c>
      <c r="Z48" s="13">
        <f t="shared" si="76"/>
        <v>7648.6499999999987</v>
      </c>
      <c r="AA48" s="13">
        <f t="shared" si="76"/>
        <v>0</v>
      </c>
      <c r="AB48" s="13">
        <f t="shared" si="76"/>
        <v>0</v>
      </c>
      <c r="AC48" s="13">
        <f t="shared" si="76"/>
        <v>0</v>
      </c>
      <c r="AD48" s="13">
        <f t="shared" si="76"/>
        <v>0</v>
      </c>
      <c r="AE48" s="13">
        <f t="shared" si="76"/>
        <v>0</v>
      </c>
      <c r="AF48" s="13">
        <f t="shared" si="76"/>
        <v>0</v>
      </c>
      <c r="AG48" s="13">
        <f t="shared" si="76"/>
        <v>0</v>
      </c>
      <c r="AH48" s="13">
        <f t="shared" si="76"/>
        <v>0</v>
      </c>
      <c r="AI48" s="13">
        <f t="shared" si="76"/>
        <v>6022.46</v>
      </c>
      <c r="AJ48" s="13">
        <f t="shared" ref="AJ48:AM48" si="77">SUM(AJ7:AJ45)</f>
        <v>608934.46666666667</v>
      </c>
      <c r="AK48" s="13">
        <f t="shared" si="77"/>
        <v>152233.61666666667</v>
      </c>
      <c r="AL48" s="13">
        <f t="shared" si="77"/>
        <v>365360.67999999988</v>
      </c>
      <c r="AM48" s="13">
        <f t="shared" si="77"/>
        <v>91340.169999999969</v>
      </c>
      <c r="AN48" s="7">
        <f t="shared" si="23"/>
        <v>1742406.2933333332</v>
      </c>
    </row>
    <row r="49" spans="2:40" ht="27" customHeight="1" x14ac:dyDescent="0.2">
      <c r="B49" s="58"/>
      <c r="D49" s="29"/>
      <c r="H49" s="57"/>
      <c r="I49" s="18"/>
      <c r="J49" s="18"/>
      <c r="K49" s="18"/>
      <c r="L49" s="14"/>
      <c r="M49" s="14"/>
      <c r="N49" s="14"/>
      <c r="O49" s="15"/>
      <c r="P49" s="16"/>
      <c r="Q49" s="4"/>
      <c r="R49" s="4">
        <f>R48+S48</f>
        <v>912</v>
      </c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18"/>
      <c r="AN49" s="7"/>
    </row>
    <row r="50" spans="2:40" ht="27" customHeight="1" x14ac:dyDescent="0.2">
      <c r="B50" s="58"/>
      <c r="D50" s="29"/>
      <c r="H50" s="57"/>
      <c r="I50" s="18"/>
      <c r="J50" s="18"/>
      <c r="K50" s="18"/>
      <c r="L50" s="14"/>
      <c r="M50" s="14"/>
      <c r="N50" s="14"/>
      <c r="O50" s="21"/>
      <c r="P50" s="21"/>
      <c r="Q50" s="21"/>
      <c r="R50" s="21"/>
      <c r="S50" s="21"/>
      <c r="T50" s="21"/>
      <c r="U50" s="21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8"/>
      <c r="AI50" s="22"/>
      <c r="AJ50" s="22"/>
    </row>
    <row r="51" spans="2:40" s="37" customFormat="1" x14ac:dyDescent="0.2">
      <c r="B51" s="31"/>
      <c r="C51" s="31"/>
      <c r="D51" s="31"/>
      <c r="E51" s="31"/>
      <c r="F51" s="31"/>
      <c r="G51" s="59"/>
      <c r="H51" s="59"/>
      <c r="I51" s="31"/>
      <c r="J51" s="31"/>
      <c r="K51" s="31"/>
      <c r="O51" s="19"/>
      <c r="P51" s="19"/>
      <c r="Q51" s="19"/>
      <c r="R51" s="19"/>
      <c r="S51" s="19"/>
      <c r="T51" s="19"/>
      <c r="U51" s="19"/>
      <c r="W51" s="41"/>
      <c r="X51" s="41"/>
      <c r="Y51" s="41"/>
      <c r="Z51" s="41"/>
      <c r="AA51" s="41"/>
      <c r="AB51" s="41"/>
      <c r="AC51" s="41"/>
      <c r="AD51" s="19"/>
      <c r="AE51" s="19"/>
      <c r="AF51" s="19"/>
      <c r="AG51" s="19"/>
      <c r="AH51" s="19"/>
      <c r="AI51" s="60"/>
      <c r="AJ51" s="60"/>
      <c r="AK51" s="19"/>
      <c r="AM51" s="61"/>
    </row>
    <row r="52" spans="2:40" s="37" customFormat="1" x14ac:dyDescent="0.2">
      <c r="B52" s="31"/>
      <c r="C52" s="31"/>
      <c r="D52" s="31"/>
      <c r="E52" s="31"/>
      <c r="F52" s="31"/>
      <c r="G52" s="59"/>
      <c r="H52" s="59"/>
      <c r="I52" s="31" t="s">
        <v>100</v>
      </c>
      <c r="J52" s="31"/>
      <c r="K52" s="31"/>
      <c r="O52" s="19"/>
      <c r="P52" s="19"/>
      <c r="Q52" s="19"/>
      <c r="R52" s="19"/>
      <c r="S52" s="19"/>
      <c r="T52" s="19"/>
      <c r="U52" s="19"/>
      <c r="W52" s="41"/>
      <c r="X52" s="41"/>
      <c r="Y52" s="41"/>
      <c r="Z52" s="41"/>
      <c r="AA52" s="41"/>
      <c r="AB52" s="41"/>
      <c r="AC52" s="41"/>
      <c r="AD52" s="19"/>
      <c r="AE52" s="19"/>
      <c r="AF52" s="19"/>
      <c r="AG52" s="19"/>
      <c r="AH52" s="19"/>
      <c r="AI52" s="19"/>
      <c r="AJ52" s="19"/>
      <c r="AK52" s="19"/>
      <c r="AM52" s="61"/>
    </row>
    <row r="53" spans="2:40" s="37" customFormat="1" x14ac:dyDescent="0.2">
      <c r="B53" s="31"/>
      <c r="C53" s="31"/>
      <c r="D53" s="31"/>
      <c r="E53" s="31"/>
      <c r="F53" s="31"/>
      <c r="G53" s="59"/>
      <c r="H53" s="59"/>
      <c r="I53" s="31" t="s">
        <v>101</v>
      </c>
      <c r="J53" s="31"/>
      <c r="K53" s="31"/>
      <c r="O53" s="19"/>
      <c r="P53" s="19"/>
      <c r="Q53" s="19"/>
      <c r="R53" s="19"/>
      <c r="S53" s="19"/>
      <c r="T53" s="19"/>
      <c r="U53" s="19"/>
      <c r="W53" s="41"/>
      <c r="X53" s="41"/>
      <c r="Y53" s="41"/>
      <c r="Z53" s="41"/>
      <c r="AA53" s="41"/>
      <c r="AB53" s="41"/>
      <c r="AC53" s="41"/>
      <c r="AD53" s="19"/>
      <c r="AE53" s="19"/>
      <c r="AF53" s="19"/>
      <c r="AG53" s="19"/>
      <c r="AH53" s="19"/>
      <c r="AI53" s="62"/>
      <c r="AJ53" s="62"/>
      <c r="AK53" s="19"/>
      <c r="AM53" s="61"/>
    </row>
    <row r="54" spans="2:40" s="37" customFormat="1" x14ac:dyDescent="0.2">
      <c r="B54" s="31"/>
      <c r="C54" s="31"/>
      <c r="D54" s="31"/>
      <c r="E54" s="31"/>
      <c r="F54" s="31"/>
      <c r="G54" s="59"/>
      <c r="H54" s="59"/>
      <c r="I54" s="31"/>
      <c r="J54" s="31"/>
      <c r="K54" s="31"/>
      <c r="O54" s="19"/>
      <c r="P54" s="19"/>
      <c r="Q54" s="19"/>
      <c r="R54" s="19"/>
      <c r="S54" s="19"/>
      <c r="T54" s="19"/>
      <c r="U54" s="19"/>
      <c r="W54" s="41"/>
      <c r="X54" s="41"/>
      <c r="Y54" s="41"/>
      <c r="Z54" s="41"/>
      <c r="AA54" s="41"/>
      <c r="AB54" s="41"/>
      <c r="AC54" s="41"/>
      <c r="AD54" s="19"/>
      <c r="AE54" s="19"/>
      <c r="AF54" s="19"/>
      <c r="AG54" s="19"/>
      <c r="AH54" s="19"/>
      <c r="AI54" s="19"/>
      <c r="AJ54" s="19"/>
      <c r="AK54" s="19"/>
      <c r="AM54" s="61"/>
    </row>
    <row r="55" spans="2:40" s="37" customFormat="1" x14ac:dyDescent="0.2">
      <c r="B55" s="31"/>
      <c r="C55" s="31"/>
      <c r="D55" s="31"/>
      <c r="E55" s="31"/>
      <c r="F55" s="31"/>
      <c r="G55" s="59"/>
      <c r="H55" s="59"/>
      <c r="I55" s="31"/>
      <c r="J55" s="31"/>
      <c r="K55" s="31"/>
      <c r="O55" s="19"/>
      <c r="P55" s="19"/>
      <c r="Q55" s="19"/>
      <c r="R55" s="19"/>
      <c r="S55" s="19"/>
      <c r="T55" s="19"/>
      <c r="U55" s="19"/>
      <c r="W55" s="41"/>
      <c r="X55" s="41"/>
      <c r="Y55" s="41"/>
      <c r="Z55" s="41"/>
      <c r="AA55" s="41"/>
      <c r="AB55" s="41"/>
      <c r="AC55" s="41"/>
      <c r="AD55" s="19"/>
      <c r="AE55" s="19"/>
      <c r="AF55" s="19"/>
      <c r="AG55" s="19"/>
      <c r="AH55" s="19"/>
      <c r="AI55" s="19"/>
      <c r="AJ55" s="19"/>
      <c r="AK55" s="19"/>
      <c r="AM55" s="61"/>
    </row>
    <row r="56" spans="2:40" s="37" customFormat="1" x14ac:dyDescent="0.2">
      <c r="B56" s="31"/>
      <c r="C56" s="31"/>
      <c r="D56" s="31"/>
      <c r="E56" s="31"/>
      <c r="F56" s="31"/>
      <c r="G56" s="59"/>
      <c r="H56" s="59"/>
      <c r="I56" s="31"/>
      <c r="J56" s="31"/>
      <c r="K56" s="31"/>
      <c r="O56" s="19"/>
      <c r="P56" s="19"/>
      <c r="Q56" s="19"/>
      <c r="R56" s="19"/>
      <c r="S56" s="19"/>
      <c r="T56" s="19"/>
      <c r="U56" s="19"/>
      <c r="W56" s="41"/>
      <c r="X56" s="41"/>
      <c r="Y56" s="41"/>
      <c r="Z56" s="41"/>
      <c r="AA56" s="41"/>
      <c r="AB56" s="41"/>
      <c r="AC56" s="41"/>
      <c r="AD56" s="19"/>
      <c r="AE56" s="19"/>
      <c r="AF56" s="19"/>
      <c r="AG56" s="19"/>
      <c r="AH56" s="19"/>
      <c r="AI56" s="19"/>
      <c r="AJ56" s="19"/>
      <c r="AK56" s="19"/>
      <c r="AM56" s="61"/>
    </row>
    <row r="57" spans="2:40" s="37" customFormat="1" x14ac:dyDescent="0.2">
      <c r="B57" s="31"/>
      <c r="C57" s="31"/>
      <c r="D57" s="31"/>
      <c r="E57" s="31"/>
      <c r="F57" s="31"/>
      <c r="G57" s="59"/>
      <c r="H57" s="59"/>
      <c r="I57" s="31"/>
      <c r="J57" s="31"/>
      <c r="K57" s="31"/>
      <c r="O57" s="19"/>
      <c r="P57" s="19"/>
      <c r="Q57" s="19"/>
      <c r="R57" s="19"/>
      <c r="S57" s="19"/>
      <c r="T57" s="19"/>
      <c r="U57" s="19"/>
      <c r="W57" s="41"/>
      <c r="X57" s="41"/>
      <c r="Y57" s="41"/>
      <c r="Z57" s="41"/>
      <c r="AA57" s="41"/>
      <c r="AB57" s="41"/>
      <c r="AC57" s="41"/>
      <c r="AD57" s="19"/>
      <c r="AE57" s="19"/>
      <c r="AF57" s="19"/>
      <c r="AG57" s="19"/>
      <c r="AH57" s="19"/>
      <c r="AI57" s="19"/>
      <c r="AJ57" s="19"/>
      <c r="AK57" s="19"/>
      <c r="AM57" s="61"/>
    </row>
    <row r="58" spans="2:40" s="37" customFormat="1" x14ac:dyDescent="0.2">
      <c r="B58" s="31"/>
      <c r="C58" s="31"/>
      <c r="D58" s="31"/>
      <c r="E58" s="31"/>
      <c r="F58" s="31"/>
      <c r="G58" s="59"/>
      <c r="H58" s="59"/>
      <c r="I58" s="31"/>
      <c r="J58" s="31"/>
      <c r="K58" s="31"/>
      <c r="O58" s="19"/>
      <c r="P58" s="19"/>
      <c r="Q58" s="19"/>
      <c r="R58" s="19"/>
      <c r="S58" s="19"/>
      <c r="T58" s="19"/>
      <c r="U58" s="19"/>
      <c r="W58" s="41"/>
      <c r="X58" s="41"/>
      <c r="Y58" s="41"/>
      <c r="Z58" s="41"/>
      <c r="AA58" s="41"/>
      <c r="AB58" s="41"/>
      <c r="AC58" s="41"/>
      <c r="AD58" s="19"/>
      <c r="AE58" s="19"/>
      <c r="AF58" s="19"/>
      <c r="AG58" s="19"/>
      <c r="AH58" s="19"/>
      <c r="AI58" s="19"/>
      <c r="AJ58" s="19"/>
      <c r="AK58" s="19"/>
      <c r="AM58" s="61"/>
    </row>
    <row r="59" spans="2:40" s="37" customFormat="1" x14ac:dyDescent="0.2">
      <c r="B59" s="31"/>
      <c r="C59" s="31"/>
      <c r="D59" s="31"/>
      <c r="E59" s="31"/>
      <c r="F59" s="31"/>
      <c r="G59" s="59"/>
      <c r="H59" s="59"/>
      <c r="I59" s="31"/>
      <c r="J59" s="31"/>
      <c r="K59" s="31"/>
      <c r="O59" s="19"/>
      <c r="P59" s="19"/>
      <c r="Q59" s="19"/>
      <c r="R59" s="19"/>
      <c r="S59" s="19"/>
      <c r="T59" s="19"/>
      <c r="U59" s="19"/>
      <c r="W59" s="41"/>
      <c r="X59" s="41"/>
      <c r="Y59" s="41"/>
      <c r="Z59" s="41"/>
      <c r="AA59" s="41"/>
      <c r="AB59" s="41"/>
      <c r="AC59" s="41"/>
      <c r="AD59" s="19"/>
      <c r="AE59" s="19"/>
      <c r="AF59" s="19"/>
      <c r="AG59" s="19"/>
      <c r="AH59" s="19"/>
      <c r="AI59" s="19"/>
      <c r="AJ59" s="19"/>
      <c r="AK59" s="19"/>
      <c r="AM59" s="61"/>
    </row>
    <row r="60" spans="2:40" s="37" customFormat="1" x14ac:dyDescent="0.2">
      <c r="B60" s="31"/>
      <c r="C60" s="31"/>
      <c r="D60" s="31"/>
      <c r="E60" s="31"/>
      <c r="F60" s="31"/>
      <c r="G60" s="59"/>
      <c r="H60" s="59"/>
      <c r="I60" s="31"/>
      <c r="J60" s="31"/>
      <c r="K60" s="31"/>
      <c r="O60" s="19"/>
      <c r="P60" s="19"/>
      <c r="Q60" s="19"/>
      <c r="R60" s="19"/>
      <c r="S60" s="19"/>
      <c r="T60" s="19"/>
      <c r="U60" s="19"/>
      <c r="W60" s="41"/>
      <c r="X60" s="41"/>
      <c r="Y60" s="41"/>
      <c r="Z60" s="41"/>
      <c r="AA60" s="41"/>
      <c r="AB60" s="41"/>
      <c r="AC60" s="41"/>
      <c r="AD60" s="19"/>
      <c r="AE60" s="19"/>
      <c r="AF60" s="19"/>
      <c r="AG60" s="19"/>
      <c r="AH60" s="19"/>
      <c r="AI60" s="19"/>
      <c r="AJ60" s="19"/>
      <c r="AK60" s="19"/>
      <c r="AM60" s="61"/>
    </row>
    <row r="61" spans="2:40" s="37" customFormat="1" x14ac:dyDescent="0.2">
      <c r="B61" s="31"/>
      <c r="C61" s="31"/>
      <c r="D61" s="31"/>
      <c r="E61" s="31"/>
      <c r="F61" s="31"/>
      <c r="G61" s="59"/>
      <c r="H61" s="59"/>
      <c r="I61" s="31"/>
      <c r="J61" s="31"/>
      <c r="K61" s="31"/>
      <c r="O61" s="19"/>
      <c r="P61" s="19"/>
      <c r="Q61" s="19"/>
      <c r="R61" s="19"/>
      <c r="S61" s="19"/>
      <c r="T61" s="19"/>
      <c r="U61" s="19"/>
      <c r="W61" s="41"/>
      <c r="X61" s="41"/>
      <c r="Y61" s="41"/>
      <c r="Z61" s="41"/>
      <c r="AA61" s="41"/>
      <c r="AB61" s="41"/>
      <c r="AC61" s="41"/>
      <c r="AD61" s="19"/>
      <c r="AE61" s="19"/>
      <c r="AF61" s="19"/>
      <c r="AG61" s="19"/>
      <c r="AH61" s="19"/>
      <c r="AI61" s="19"/>
      <c r="AJ61" s="19"/>
      <c r="AK61" s="19"/>
      <c r="AM61" s="61"/>
    </row>
    <row r="62" spans="2:40" s="37" customFormat="1" x14ac:dyDescent="0.2">
      <c r="B62" s="31"/>
      <c r="C62" s="31"/>
      <c r="D62" s="31"/>
      <c r="E62" s="31"/>
      <c r="F62" s="31"/>
      <c r="G62" s="59"/>
      <c r="H62" s="59"/>
      <c r="I62" s="31"/>
      <c r="J62" s="31"/>
      <c r="K62" s="31"/>
      <c r="O62" s="19"/>
      <c r="P62" s="19"/>
      <c r="Q62" s="19"/>
      <c r="R62" s="19"/>
      <c r="S62" s="19"/>
      <c r="T62" s="19"/>
      <c r="U62" s="19"/>
      <c r="W62" s="41"/>
      <c r="X62" s="41"/>
      <c r="Y62" s="41"/>
      <c r="Z62" s="41"/>
      <c r="AA62" s="41"/>
      <c r="AB62" s="41"/>
      <c r="AC62" s="41"/>
      <c r="AD62" s="19"/>
      <c r="AE62" s="19"/>
      <c r="AF62" s="19"/>
      <c r="AG62" s="19"/>
      <c r="AH62" s="19"/>
      <c r="AI62" s="19"/>
      <c r="AJ62" s="19"/>
      <c r="AK62" s="19"/>
      <c r="AM62" s="61"/>
    </row>
    <row r="63" spans="2:40" s="37" customFormat="1" x14ac:dyDescent="0.2">
      <c r="B63" s="31"/>
      <c r="C63" s="31"/>
      <c r="D63" s="31"/>
      <c r="E63" s="31"/>
      <c r="F63" s="31"/>
      <c r="G63" s="59"/>
      <c r="H63" s="59"/>
      <c r="I63" s="31"/>
      <c r="J63" s="31"/>
      <c r="K63" s="31"/>
      <c r="O63" s="19"/>
      <c r="P63" s="19"/>
      <c r="Q63" s="19"/>
      <c r="R63" s="19"/>
      <c r="S63" s="19"/>
      <c r="T63" s="19"/>
      <c r="U63" s="19"/>
      <c r="W63" s="41"/>
      <c r="X63" s="41"/>
      <c r="Y63" s="41"/>
      <c r="Z63" s="41"/>
      <c r="AA63" s="41"/>
      <c r="AB63" s="41"/>
      <c r="AC63" s="41"/>
      <c r="AD63" s="19"/>
      <c r="AE63" s="19"/>
      <c r="AF63" s="19"/>
      <c r="AG63" s="19"/>
      <c r="AH63" s="19"/>
      <c r="AI63" s="19"/>
      <c r="AJ63" s="19"/>
      <c r="AK63" s="19"/>
      <c r="AM63" s="61"/>
    </row>
    <row r="64" spans="2:40" s="37" customFormat="1" x14ac:dyDescent="0.2">
      <c r="B64" s="31"/>
      <c r="C64" s="31"/>
      <c r="D64" s="31"/>
      <c r="E64" s="31"/>
      <c r="F64" s="31"/>
      <c r="G64" s="59"/>
      <c r="H64" s="59"/>
      <c r="I64" s="31"/>
      <c r="J64" s="31"/>
      <c r="K64" s="31"/>
      <c r="O64" s="19"/>
      <c r="P64" s="19"/>
      <c r="Q64" s="19"/>
      <c r="R64" s="19"/>
      <c r="S64" s="19"/>
      <c r="T64" s="19"/>
      <c r="U64" s="19"/>
      <c r="W64" s="41"/>
      <c r="X64" s="41"/>
      <c r="Y64" s="41"/>
      <c r="Z64" s="41"/>
      <c r="AA64" s="41"/>
      <c r="AB64" s="41"/>
      <c r="AC64" s="41"/>
      <c r="AD64" s="19"/>
      <c r="AE64" s="19"/>
      <c r="AF64" s="19"/>
      <c r="AG64" s="19"/>
      <c r="AH64" s="19"/>
      <c r="AI64" s="19"/>
      <c r="AJ64" s="19"/>
      <c r="AK64" s="19"/>
      <c r="AM64" s="61"/>
    </row>
    <row r="65" spans="2:39" s="37" customFormat="1" x14ac:dyDescent="0.2">
      <c r="B65" s="31"/>
      <c r="C65" s="31"/>
      <c r="D65" s="31"/>
      <c r="E65" s="31"/>
      <c r="F65" s="31"/>
      <c r="G65" s="59"/>
      <c r="H65" s="59"/>
      <c r="I65" s="31"/>
      <c r="J65" s="31"/>
      <c r="K65" s="31"/>
      <c r="O65" s="19"/>
      <c r="P65" s="19"/>
      <c r="Q65" s="19"/>
      <c r="R65" s="19"/>
      <c r="S65" s="19"/>
      <c r="T65" s="19"/>
      <c r="U65" s="19"/>
      <c r="W65" s="41"/>
      <c r="X65" s="41"/>
      <c r="Y65" s="41"/>
      <c r="Z65" s="41"/>
      <c r="AA65" s="41"/>
      <c r="AB65" s="41"/>
      <c r="AC65" s="41"/>
      <c r="AD65" s="19"/>
      <c r="AE65" s="19"/>
      <c r="AF65" s="19"/>
      <c r="AG65" s="19"/>
      <c r="AH65" s="19"/>
      <c r="AI65" s="19"/>
      <c r="AJ65" s="19"/>
      <c r="AK65" s="19"/>
      <c r="AM65" s="61"/>
    </row>
    <row r="66" spans="2:39" s="37" customFormat="1" x14ac:dyDescent="0.2">
      <c r="B66" s="31"/>
      <c r="C66" s="31"/>
      <c r="D66" s="31"/>
      <c r="E66" s="31"/>
      <c r="F66" s="31"/>
      <c r="G66" s="59"/>
      <c r="H66" s="59"/>
      <c r="I66" s="31"/>
      <c r="J66" s="31"/>
      <c r="K66" s="31"/>
      <c r="O66" s="19"/>
      <c r="P66" s="19"/>
      <c r="Q66" s="19"/>
      <c r="R66" s="19"/>
      <c r="S66" s="19"/>
      <c r="T66" s="19"/>
      <c r="U66" s="19"/>
      <c r="W66" s="41"/>
      <c r="X66" s="41"/>
      <c r="Y66" s="41"/>
      <c r="Z66" s="41"/>
      <c r="AA66" s="41"/>
      <c r="AB66" s="41"/>
      <c r="AC66" s="41"/>
      <c r="AD66" s="19"/>
      <c r="AE66" s="19"/>
      <c r="AF66" s="19"/>
      <c r="AG66" s="19"/>
      <c r="AH66" s="19"/>
      <c r="AI66" s="19"/>
      <c r="AJ66" s="19"/>
      <c r="AK66" s="19"/>
      <c r="AM66" s="61"/>
    </row>
    <row r="67" spans="2:39" s="37" customFormat="1" x14ac:dyDescent="0.2">
      <c r="B67" s="31"/>
      <c r="C67" s="31"/>
      <c r="D67" s="31"/>
      <c r="E67" s="31"/>
      <c r="F67" s="31"/>
      <c r="G67" s="59"/>
      <c r="H67" s="59"/>
      <c r="I67" s="31"/>
      <c r="J67" s="31"/>
      <c r="K67" s="31"/>
      <c r="O67" s="19"/>
      <c r="P67" s="19"/>
      <c r="Q67" s="19"/>
      <c r="R67" s="19"/>
      <c r="S67" s="19"/>
      <c r="T67" s="19"/>
      <c r="U67" s="19"/>
      <c r="W67" s="41"/>
      <c r="X67" s="41"/>
      <c r="Y67" s="41"/>
      <c r="Z67" s="41"/>
      <c r="AA67" s="41"/>
      <c r="AB67" s="41"/>
      <c r="AC67" s="41"/>
      <c r="AD67" s="19"/>
      <c r="AE67" s="19"/>
      <c r="AF67" s="19"/>
      <c r="AG67" s="19"/>
      <c r="AH67" s="19"/>
      <c r="AI67" s="19"/>
      <c r="AJ67" s="19"/>
      <c r="AK67" s="19"/>
      <c r="AM67" s="61"/>
    </row>
    <row r="68" spans="2:39" s="37" customFormat="1" x14ac:dyDescent="0.2">
      <c r="B68" s="31"/>
      <c r="C68" s="31"/>
      <c r="D68" s="31"/>
      <c r="E68" s="31"/>
      <c r="F68" s="31"/>
      <c r="G68" s="59"/>
      <c r="H68" s="59"/>
      <c r="I68" s="31"/>
      <c r="J68" s="31"/>
      <c r="K68" s="31"/>
      <c r="O68" s="19"/>
      <c r="P68" s="19"/>
      <c r="Q68" s="19"/>
      <c r="R68" s="19"/>
      <c r="S68" s="19"/>
      <c r="T68" s="19"/>
      <c r="U68" s="19"/>
      <c r="W68" s="41"/>
      <c r="X68" s="41"/>
      <c r="Y68" s="41"/>
      <c r="Z68" s="41"/>
      <c r="AA68" s="41"/>
      <c r="AB68" s="41"/>
      <c r="AC68" s="41"/>
      <c r="AD68" s="19"/>
      <c r="AE68" s="19"/>
      <c r="AF68" s="19"/>
      <c r="AG68" s="19"/>
      <c r="AH68" s="19"/>
      <c r="AI68" s="19"/>
      <c r="AJ68" s="19"/>
      <c r="AK68" s="19"/>
      <c r="AM68" s="61"/>
    </row>
    <row r="69" spans="2:39" s="37" customFormat="1" x14ac:dyDescent="0.2">
      <c r="B69" s="31"/>
      <c r="C69" s="31"/>
      <c r="D69" s="31"/>
      <c r="E69" s="31"/>
      <c r="F69" s="31"/>
      <c r="G69" s="59"/>
      <c r="H69" s="59"/>
      <c r="I69" s="31"/>
      <c r="J69" s="31"/>
      <c r="K69" s="31"/>
      <c r="O69" s="19"/>
      <c r="P69" s="19"/>
      <c r="Q69" s="19"/>
      <c r="R69" s="19"/>
      <c r="S69" s="19"/>
      <c r="T69" s="19"/>
      <c r="U69" s="19"/>
      <c r="W69" s="41"/>
      <c r="X69" s="41"/>
      <c r="Y69" s="41"/>
      <c r="Z69" s="41"/>
      <c r="AA69" s="41"/>
      <c r="AB69" s="41"/>
      <c r="AC69" s="41"/>
      <c r="AD69" s="19"/>
      <c r="AE69" s="19"/>
      <c r="AF69" s="19"/>
      <c r="AG69" s="19"/>
      <c r="AH69" s="19"/>
      <c r="AI69" s="19"/>
      <c r="AJ69" s="19"/>
      <c r="AK69" s="19"/>
      <c r="AM69" s="61"/>
    </row>
    <row r="70" spans="2:39" s="37" customFormat="1" x14ac:dyDescent="0.2">
      <c r="B70" s="31"/>
      <c r="C70" s="31"/>
      <c r="D70" s="31"/>
      <c r="E70" s="31"/>
      <c r="F70" s="31"/>
      <c r="G70" s="59"/>
      <c r="H70" s="59"/>
      <c r="I70" s="31"/>
      <c r="J70" s="31"/>
      <c r="K70" s="31"/>
      <c r="O70" s="19"/>
      <c r="P70" s="19"/>
      <c r="Q70" s="19"/>
      <c r="R70" s="19"/>
      <c r="S70" s="19"/>
      <c r="T70" s="19"/>
      <c r="U70" s="19"/>
      <c r="W70" s="41"/>
      <c r="X70" s="41"/>
      <c r="Y70" s="41"/>
      <c r="Z70" s="41"/>
      <c r="AA70" s="41"/>
      <c r="AB70" s="41"/>
      <c r="AC70" s="41"/>
      <c r="AD70" s="19"/>
      <c r="AE70" s="19"/>
      <c r="AF70" s="19"/>
      <c r="AG70" s="19"/>
      <c r="AH70" s="19"/>
      <c r="AI70" s="19"/>
      <c r="AJ70" s="19"/>
      <c r="AK70" s="19"/>
      <c r="AM70" s="61"/>
    </row>
    <row r="71" spans="2:39" s="37" customFormat="1" x14ac:dyDescent="0.2">
      <c r="B71" s="31"/>
      <c r="C71" s="31"/>
      <c r="D71" s="31"/>
      <c r="E71" s="31"/>
      <c r="F71" s="31"/>
      <c r="G71" s="59"/>
      <c r="H71" s="59"/>
      <c r="I71" s="31"/>
      <c r="J71" s="31"/>
      <c r="K71" s="31"/>
      <c r="O71" s="19"/>
      <c r="P71" s="19"/>
      <c r="Q71" s="19"/>
      <c r="R71" s="19"/>
      <c r="S71" s="19"/>
      <c r="T71" s="19"/>
      <c r="U71" s="19"/>
      <c r="W71" s="41"/>
      <c r="X71" s="41"/>
      <c r="Y71" s="41"/>
      <c r="Z71" s="41"/>
      <c r="AA71" s="41"/>
      <c r="AB71" s="41"/>
      <c r="AC71" s="41"/>
      <c r="AD71" s="19"/>
      <c r="AE71" s="19"/>
      <c r="AF71" s="19"/>
      <c r="AG71" s="19"/>
      <c r="AH71" s="19"/>
      <c r="AI71" s="19"/>
      <c r="AJ71" s="19"/>
      <c r="AK71" s="19"/>
      <c r="AM71" s="61"/>
    </row>
    <row r="72" spans="2:39" s="37" customFormat="1" x14ac:dyDescent="0.2">
      <c r="B72" s="31"/>
      <c r="C72" s="31"/>
      <c r="D72" s="31"/>
      <c r="E72" s="31"/>
      <c r="F72" s="31"/>
      <c r="G72" s="59"/>
      <c r="H72" s="59"/>
      <c r="I72" s="31"/>
      <c r="J72" s="31"/>
      <c r="K72" s="31"/>
      <c r="O72" s="19"/>
      <c r="P72" s="19"/>
      <c r="Q72" s="19"/>
      <c r="R72" s="19"/>
      <c r="S72" s="19"/>
      <c r="T72" s="19"/>
      <c r="U72" s="19"/>
      <c r="W72" s="41"/>
      <c r="X72" s="41"/>
      <c r="Y72" s="41"/>
      <c r="Z72" s="41"/>
      <c r="AA72" s="41"/>
      <c r="AB72" s="41"/>
      <c r="AC72" s="41"/>
      <c r="AD72" s="19"/>
      <c r="AE72" s="19"/>
      <c r="AF72" s="19"/>
      <c r="AG72" s="19"/>
      <c r="AH72" s="19"/>
      <c r="AI72" s="19"/>
      <c r="AJ72" s="19"/>
      <c r="AK72" s="19"/>
      <c r="AM72" s="61"/>
    </row>
    <row r="73" spans="2:39" s="37" customFormat="1" x14ac:dyDescent="0.2">
      <c r="B73" s="31"/>
      <c r="C73" s="31"/>
      <c r="D73" s="31"/>
      <c r="E73" s="31"/>
      <c r="F73" s="31"/>
      <c r="G73" s="59"/>
      <c r="H73" s="59"/>
      <c r="I73" s="31"/>
      <c r="J73" s="31"/>
      <c r="K73" s="31"/>
      <c r="O73" s="19"/>
      <c r="P73" s="19"/>
      <c r="Q73" s="19"/>
      <c r="R73" s="19"/>
      <c r="S73" s="19"/>
      <c r="T73" s="19"/>
      <c r="U73" s="19"/>
      <c r="W73" s="41"/>
      <c r="X73" s="41"/>
      <c r="Y73" s="41"/>
      <c r="Z73" s="41"/>
      <c r="AA73" s="41"/>
      <c r="AB73" s="41"/>
      <c r="AC73" s="41"/>
      <c r="AD73" s="19"/>
      <c r="AE73" s="19"/>
      <c r="AF73" s="19"/>
      <c r="AG73" s="19"/>
      <c r="AH73" s="19"/>
      <c r="AI73" s="19"/>
      <c r="AJ73" s="19"/>
      <c r="AK73" s="19"/>
      <c r="AM73" s="61"/>
    </row>
    <row r="74" spans="2:39" s="37" customFormat="1" x14ac:dyDescent="0.2">
      <c r="B74" s="31"/>
      <c r="C74" s="31"/>
      <c r="D74" s="31"/>
      <c r="E74" s="31"/>
      <c r="F74" s="31"/>
      <c r="G74" s="59"/>
      <c r="H74" s="59"/>
      <c r="I74" s="31"/>
      <c r="J74" s="31"/>
      <c r="K74" s="31"/>
      <c r="O74" s="19"/>
      <c r="P74" s="19"/>
      <c r="Q74" s="19"/>
      <c r="R74" s="19"/>
      <c r="S74" s="19"/>
      <c r="T74" s="19"/>
      <c r="U74" s="19"/>
      <c r="W74" s="41"/>
      <c r="X74" s="41"/>
      <c r="Y74" s="41"/>
      <c r="Z74" s="41"/>
      <c r="AA74" s="41"/>
      <c r="AB74" s="41"/>
      <c r="AC74" s="41"/>
      <c r="AD74" s="19"/>
      <c r="AE74" s="19"/>
      <c r="AF74" s="19"/>
      <c r="AG74" s="19"/>
      <c r="AH74" s="19"/>
      <c r="AI74" s="19"/>
      <c r="AJ74" s="19"/>
      <c r="AK74" s="19"/>
      <c r="AM74" s="61"/>
    </row>
    <row r="75" spans="2:39" s="37" customFormat="1" x14ac:dyDescent="0.2">
      <c r="B75" s="31"/>
      <c r="C75" s="31"/>
      <c r="D75" s="31"/>
      <c r="E75" s="31"/>
      <c r="F75" s="31"/>
      <c r="G75" s="59"/>
      <c r="H75" s="59"/>
      <c r="I75" s="31"/>
      <c r="J75" s="31"/>
      <c r="K75" s="31"/>
      <c r="O75" s="19"/>
      <c r="P75" s="19"/>
      <c r="Q75" s="19"/>
      <c r="R75" s="19"/>
      <c r="S75" s="19"/>
      <c r="T75" s="19"/>
      <c r="U75" s="19"/>
      <c r="W75" s="41"/>
      <c r="X75" s="41"/>
      <c r="Y75" s="41"/>
      <c r="Z75" s="41"/>
      <c r="AA75" s="41"/>
      <c r="AB75" s="41"/>
      <c r="AC75" s="41"/>
      <c r="AD75" s="19"/>
      <c r="AE75" s="19"/>
      <c r="AF75" s="19"/>
      <c r="AG75" s="19"/>
      <c r="AH75" s="19"/>
      <c r="AI75" s="19"/>
      <c r="AJ75" s="19"/>
      <c r="AK75" s="19"/>
      <c r="AM75" s="61"/>
    </row>
    <row r="76" spans="2:39" s="37" customFormat="1" x14ac:dyDescent="0.2">
      <c r="B76" s="31"/>
      <c r="C76" s="31"/>
      <c r="D76" s="31"/>
      <c r="E76" s="31"/>
      <c r="F76" s="31"/>
      <c r="G76" s="59"/>
      <c r="H76" s="59"/>
      <c r="I76" s="31"/>
      <c r="J76" s="31"/>
      <c r="K76" s="31"/>
      <c r="O76" s="19"/>
      <c r="P76" s="19"/>
      <c r="Q76" s="19"/>
      <c r="R76" s="19"/>
      <c r="S76" s="19"/>
      <c r="T76" s="19"/>
      <c r="U76" s="19"/>
      <c r="W76" s="41"/>
      <c r="X76" s="41"/>
      <c r="Y76" s="41"/>
      <c r="Z76" s="41"/>
      <c r="AA76" s="41"/>
      <c r="AB76" s="41"/>
      <c r="AC76" s="41"/>
      <c r="AD76" s="19"/>
      <c r="AE76" s="19"/>
      <c r="AF76" s="19"/>
      <c r="AG76" s="19"/>
      <c r="AH76" s="19"/>
      <c r="AI76" s="19"/>
      <c r="AJ76" s="19"/>
      <c r="AK76" s="19"/>
      <c r="AM76" s="61"/>
    </row>
    <row r="77" spans="2:39" s="37" customFormat="1" x14ac:dyDescent="0.2">
      <c r="B77" s="31"/>
      <c r="C77" s="31"/>
      <c r="D77" s="31"/>
      <c r="E77" s="31"/>
      <c r="F77" s="31"/>
      <c r="G77" s="59"/>
      <c r="H77" s="59"/>
      <c r="I77" s="31"/>
      <c r="J77" s="31"/>
      <c r="K77" s="31"/>
      <c r="O77" s="19"/>
      <c r="P77" s="19"/>
      <c r="Q77" s="19"/>
      <c r="R77" s="19"/>
      <c r="S77" s="19"/>
      <c r="T77" s="19"/>
      <c r="U77" s="19"/>
      <c r="W77" s="41"/>
      <c r="X77" s="41"/>
      <c r="Y77" s="41"/>
      <c r="Z77" s="41"/>
      <c r="AA77" s="41"/>
      <c r="AB77" s="41"/>
      <c r="AC77" s="41"/>
      <c r="AD77" s="19"/>
      <c r="AE77" s="19"/>
      <c r="AF77" s="19"/>
      <c r="AG77" s="19"/>
      <c r="AH77" s="19"/>
      <c r="AI77" s="19"/>
      <c r="AJ77" s="19"/>
      <c r="AK77" s="19"/>
      <c r="AM77" s="61"/>
    </row>
    <row r="78" spans="2:39" s="37" customFormat="1" x14ac:dyDescent="0.2">
      <c r="B78" s="31"/>
      <c r="C78" s="31"/>
      <c r="D78" s="31"/>
      <c r="E78" s="31"/>
      <c r="F78" s="31"/>
      <c r="G78" s="59"/>
      <c r="H78" s="59"/>
      <c r="I78" s="31"/>
      <c r="J78" s="31"/>
      <c r="K78" s="31"/>
      <c r="O78" s="19"/>
      <c r="P78" s="19"/>
      <c r="Q78" s="19"/>
      <c r="R78" s="19"/>
      <c r="S78" s="19"/>
      <c r="T78" s="19"/>
      <c r="U78" s="19"/>
      <c r="W78" s="41"/>
      <c r="X78" s="41"/>
      <c r="Y78" s="41"/>
      <c r="Z78" s="41"/>
      <c r="AA78" s="41"/>
      <c r="AB78" s="41"/>
      <c r="AC78" s="41"/>
      <c r="AD78" s="19"/>
      <c r="AE78" s="19"/>
      <c r="AF78" s="19"/>
      <c r="AG78" s="19"/>
      <c r="AH78" s="19"/>
      <c r="AI78" s="19"/>
      <c r="AJ78" s="19"/>
      <c r="AK78" s="19"/>
      <c r="AM78" s="61"/>
    </row>
    <row r="79" spans="2:39" s="37" customFormat="1" x14ac:dyDescent="0.2">
      <c r="B79" s="31"/>
      <c r="C79" s="31"/>
      <c r="D79" s="31"/>
      <c r="E79" s="31"/>
      <c r="F79" s="31"/>
      <c r="G79" s="59"/>
      <c r="H79" s="59"/>
      <c r="I79" s="31"/>
      <c r="J79" s="31"/>
      <c r="K79" s="31"/>
      <c r="O79" s="19"/>
      <c r="P79" s="19"/>
      <c r="Q79" s="19"/>
      <c r="R79" s="19"/>
      <c r="S79" s="19"/>
      <c r="T79" s="19"/>
      <c r="U79" s="19"/>
      <c r="W79" s="41"/>
      <c r="X79" s="41"/>
      <c r="Y79" s="41"/>
      <c r="Z79" s="41"/>
      <c r="AA79" s="41"/>
      <c r="AB79" s="41"/>
      <c r="AC79" s="41"/>
      <c r="AD79" s="19"/>
      <c r="AE79" s="19"/>
      <c r="AF79" s="19"/>
      <c r="AG79" s="19"/>
      <c r="AH79" s="19"/>
      <c r="AI79" s="19"/>
      <c r="AJ79" s="19"/>
      <c r="AK79" s="19"/>
      <c r="AM79" s="61"/>
    </row>
    <row r="80" spans="2:39" s="37" customFormat="1" x14ac:dyDescent="0.2">
      <c r="B80" s="31"/>
      <c r="C80" s="31"/>
      <c r="D80" s="31"/>
      <c r="E80" s="31"/>
      <c r="F80" s="31"/>
      <c r="G80" s="59"/>
      <c r="H80" s="59"/>
      <c r="I80" s="31"/>
      <c r="J80" s="31"/>
      <c r="K80" s="31"/>
      <c r="O80" s="19"/>
      <c r="P80" s="19"/>
      <c r="Q80" s="19"/>
      <c r="R80" s="19"/>
      <c r="S80" s="19"/>
      <c r="T80" s="19"/>
      <c r="U80" s="19"/>
      <c r="W80" s="41"/>
      <c r="X80" s="41"/>
      <c r="Y80" s="41"/>
      <c r="Z80" s="41"/>
      <c r="AA80" s="41"/>
      <c r="AB80" s="41"/>
      <c r="AC80" s="41"/>
      <c r="AD80" s="19"/>
      <c r="AE80" s="19"/>
      <c r="AF80" s="19"/>
      <c r="AG80" s="19"/>
      <c r="AH80" s="19"/>
      <c r="AI80" s="19"/>
      <c r="AJ80" s="19"/>
      <c r="AK80" s="19"/>
      <c r="AM80" s="61"/>
    </row>
    <row r="81" spans="2:39" s="37" customFormat="1" x14ac:dyDescent="0.2">
      <c r="B81" s="31"/>
      <c r="C81" s="31"/>
      <c r="D81" s="31"/>
      <c r="E81" s="31"/>
      <c r="F81" s="31"/>
      <c r="G81" s="59"/>
      <c r="H81" s="59"/>
      <c r="I81" s="31"/>
      <c r="J81" s="31"/>
      <c r="K81" s="31"/>
      <c r="O81" s="19"/>
      <c r="P81" s="19"/>
      <c r="Q81" s="19"/>
      <c r="R81" s="19"/>
      <c r="S81" s="19"/>
      <c r="T81" s="19"/>
      <c r="U81" s="19"/>
      <c r="W81" s="41"/>
      <c r="X81" s="41"/>
      <c r="Y81" s="41"/>
      <c r="Z81" s="41"/>
      <c r="AA81" s="41"/>
      <c r="AB81" s="41"/>
      <c r="AC81" s="41"/>
      <c r="AD81" s="19"/>
      <c r="AE81" s="19"/>
      <c r="AF81" s="19"/>
      <c r="AG81" s="19"/>
      <c r="AH81" s="19"/>
      <c r="AI81" s="19"/>
      <c r="AJ81" s="19"/>
      <c r="AK81" s="19"/>
      <c r="AM81" s="61"/>
    </row>
    <row r="82" spans="2:39" s="37" customFormat="1" x14ac:dyDescent="0.2">
      <c r="B82" s="31"/>
      <c r="C82" s="31"/>
      <c r="D82" s="31"/>
      <c r="E82" s="31"/>
      <c r="F82" s="31"/>
      <c r="G82" s="59"/>
      <c r="H82" s="59"/>
      <c r="I82" s="31"/>
      <c r="J82" s="31"/>
      <c r="K82" s="31"/>
      <c r="O82" s="19"/>
      <c r="P82" s="19"/>
      <c r="Q82" s="19"/>
      <c r="R82" s="19"/>
      <c r="S82" s="19"/>
      <c r="T82" s="19"/>
      <c r="U82" s="19"/>
      <c r="W82" s="41"/>
      <c r="X82" s="41"/>
      <c r="Y82" s="41"/>
      <c r="Z82" s="41"/>
      <c r="AA82" s="41"/>
      <c r="AB82" s="41"/>
      <c r="AC82" s="41"/>
      <c r="AD82" s="19"/>
      <c r="AE82" s="19"/>
      <c r="AF82" s="19"/>
      <c r="AG82" s="19"/>
      <c r="AH82" s="19"/>
      <c r="AI82" s="19"/>
      <c r="AJ82" s="19"/>
      <c r="AK82" s="19"/>
      <c r="AM82" s="61"/>
    </row>
    <row r="83" spans="2:39" s="37" customFormat="1" x14ac:dyDescent="0.2">
      <c r="B83" s="31"/>
      <c r="C83" s="31"/>
      <c r="D83" s="31"/>
      <c r="E83" s="31"/>
      <c r="F83" s="31"/>
      <c r="G83" s="59"/>
      <c r="H83" s="59"/>
      <c r="I83" s="31"/>
      <c r="J83" s="31"/>
      <c r="K83" s="31"/>
      <c r="O83" s="19"/>
      <c r="P83" s="19"/>
      <c r="Q83" s="19"/>
      <c r="R83" s="19"/>
      <c r="S83" s="19"/>
      <c r="T83" s="19"/>
      <c r="U83" s="19"/>
      <c r="W83" s="41"/>
      <c r="X83" s="41"/>
      <c r="Y83" s="41"/>
      <c r="Z83" s="41"/>
      <c r="AA83" s="41"/>
      <c r="AB83" s="41"/>
      <c r="AC83" s="41"/>
      <c r="AD83" s="19"/>
      <c r="AE83" s="19"/>
      <c r="AF83" s="19"/>
      <c r="AG83" s="19"/>
      <c r="AH83" s="19"/>
      <c r="AI83" s="19"/>
      <c r="AJ83" s="19"/>
      <c r="AK83" s="19"/>
      <c r="AM83" s="61"/>
    </row>
    <row r="84" spans="2:39" s="37" customFormat="1" x14ac:dyDescent="0.2">
      <c r="B84" s="31"/>
      <c r="C84" s="31"/>
      <c r="D84" s="31"/>
      <c r="E84" s="31"/>
      <c r="F84" s="31"/>
      <c r="G84" s="59"/>
      <c r="H84" s="59"/>
      <c r="I84" s="31"/>
      <c r="J84" s="31"/>
      <c r="K84" s="31"/>
      <c r="O84" s="19"/>
      <c r="P84" s="19"/>
      <c r="Q84" s="19"/>
      <c r="R84" s="19"/>
      <c r="S84" s="19"/>
      <c r="T84" s="19"/>
      <c r="U84" s="19"/>
      <c r="W84" s="41"/>
      <c r="X84" s="41"/>
      <c r="Y84" s="41"/>
      <c r="Z84" s="41"/>
      <c r="AA84" s="41"/>
      <c r="AB84" s="41"/>
      <c r="AC84" s="41"/>
      <c r="AD84" s="19"/>
      <c r="AE84" s="19"/>
      <c r="AF84" s="19"/>
      <c r="AG84" s="19"/>
      <c r="AH84" s="19"/>
      <c r="AI84" s="19"/>
      <c r="AJ84" s="19"/>
      <c r="AK84" s="19"/>
      <c r="AM84" s="61"/>
    </row>
    <row r="85" spans="2:39" s="37" customFormat="1" x14ac:dyDescent="0.2">
      <c r="B85" s="31"/>
      <c r="C85" s="31"/>
      <c r="D85" s="31"/>
      <c r="E85" s="31"/>
      <c r="F85" s="31"/>
      <c r="G85" s="59"/>
      <c r="H85" s="59"/>
      <c r="I85" s="31"/>
      <c r="J85" s="31"/>
      <c r="K85" s="31"/>
      <c r="O85" s="19"/>
      <c r="P85" s="19"/>
      <c r="Q85" s="19"/>
      <c r="R85" s="19"/>
      <c r="S85" s="19"/>
      <c r="T85" s="19"/>
      <c r="U85" s="19"/>
      <c r="W85" s="41"/>
      <c r="X85" s="41"/>
      <c r="Y85" s="41"/>
      <c r="Z85" s="41"/>
      <c r="AA85" s="41"/>
      <c r="AB85" s="41"/>
      <c r="AC85" s="41"/>
      <c r="AD85" s="19"/>
      <c r="AE85" s="19"/>
      <c r="AF85" s="19"/>
      <c r="AG85" s="19"/>
      <c r="AH85" s="19"/>
      <c r="AI85" s="19"/>
      <c r="AJ85" s="19"/>
      <c r="AK85" s="19"/>
      <c r="AM85" s="61"/>
    </row>
    <row r="86" spans="2:39" s="37" customFormat="1" x14ac:dyDescent="0.2">
      <c r="B86" s="31"/>
      <c r="C86" s="31"/>
      <c r="D86" s="31"/>
      <c r="E86" s="31"/>
      <c r="F86" s="31"/>
      <c r="G86" s="59"/>
      <c r="H86" s="59"/>
      <c r="I86" s="31"/>
      <c r="J86" s="31"/>
      <c r="K86" s="31"/>
      <c r="O86" s="19"/>
      <c r="P86" s="19"/>
      <c r="Q86" s="19"/>
      <c r="R86" s="19"/>
      <c r="S86" s="19"/>
      <c r="T86" s="19"/>
      <c r="U86" s="19"/>
      <c r="W86" s="41"/>
      <c r="X86" s="41"/>
      <c r="Y86" s="41"/>
      <c r="Z86" s="41"/>
      <c r="AA86" s="41"/>
      <c r="AB86" s="41"/>
      <c r="AC86" s="41"/>
      <c r="AD86" s="19"/>
      <c r="AE86" s="19"/>
      <c r="AF86" s="19"/>
      <c r="AG86" s="19"/>
      <c r="AH86" s="19"/>
      <c r="AI86" s="19"/>
      <c r="AJ86" s="19"/>
      <c r="AK86" s="19"/>
      <c r="AM86" s="61"/>
    </row>
    <row r="87" spans="2:39" s="37" customFormat="1" x14ac:dyDescent="0.2">
      <c r="B87" s="31"/>
      <c r="C87" s="31"/>
      <c r="D87" s="31"/>
      <c r="E87" s="31"/>
      <c r="F87" s="31"/>
      <c r="G87" s="59"/>
      <c r="H87" s="59"/>
      <c r="I87" s="31"/>
      <c r="J87" s="31"/>
      <c r="K87" s="31"/>
      <c r="O87" s="19"/>
      <c r="P87" s="19"/>
      <c r="Q87" s="19"/>
      <c r="R87" s="19"/>
      <c r="S87" s="19"/>
      <c r="T87" s="19"/>
      <c r="U87" s="19"/>
      <c r="W87" s="41"/>
      <c r="X87" s="41"/>
      <c r="Y87" s="41"/>
      <c r="Z87" s="41"/>
      <c r="AA87" s="41"/>
      <c r="AB87" s="41"/>
      <c r="AC87" s="41"/>
      <c r="AD87" s="19"/>
      <c r="AE87" s="19"/>
      <c r="AF87" s="19"/>
      <c r="AG87" s="19"/>
      <c r="AH87" s="19"/>
      <c r="AI87" s="19"/>
      <c r="AJ87" s="19"/>
      <c r="AK87" s="19"/>
      <c r="AM87" s="61"/>
    </row>
    <row r="88" spans="2:39" s="37" customFormat="1" x14ac:dyDescent="0.2">
      <c r="B88" s="31"/>
      <c r="C88" s="31"/>
      <c r="D88" s="31"/>
      <c r="E88" s="31"/>
      <c r="F88" s="31"/>
      <c r="G88" s="59"/>
      <c r="H88" s="59"/>
      <c r="I88" s="31"/>
      <c r="J88" s="31"/>
      <c r="K88" s="31"/>
      <c r="O88" s="19"/>
      <c r="P88" s="19"/>
      <c r="Q88" s="19"/>
      <c r="R88" s="19"/>
      <c r="S88" s="19"/>
      <c r="T88" s="19"/>
      <c r="U88" s="19"/>
      <c r="W88" s="41"/>
      <c r="X88" s="41"/>
      <c r="Y88" s="41"/>
      <c r="Z88" s="41"/>
      <c r="AA88" s="41"/>
      <c r="AB88" s="41"/>
      <c r="AC88" s="41"/>
      <c r="AD88" s="19"/>
      <c r="AE88" s="19"/>
      <c r="AF88" s="19"/>
      <c r="AG88" s="19"/>
      <c r="AH88" s="19"/>
      <c r="AI88" s="19"/>
      <c r="AJ88" s="19"/>
      <c r="AK88" s="19"/>
      <c r="AM88" s="61"/>
    </row>
  </sheetData>
  <sortState ref="H6:AL476">
    <sortCondition ref="H6:H476"/>
  </sortState>
  <mergeCells count="5">
    <mergeCell ref="B1:AI1"/>
    <mergeCell ref="V5:Z5"/>
    <mergeCell ref="AA5:AE5"/>
    <mergeCell ref="AJ5:AN5"/>
    <mergeCell ref="AF5:AI5"/>
  </mergeCells>
  <printOptions horizontalCentered="1"/>
  <pageMargins left="0.70866141732283472" right="0.31496062992125984" top="0.19685039370078741" bottom="0" header="0.31496062992125984" footer="0.31496062992125984"/>
  <pageSetup paperSize="14" scale="2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plantilla 2016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RH</dc:creator>
  <cp:lastModifiedBy>Socrates</cp:lastModifiedBy>
  <cp:lastPrinted>2015-10-16T18:12:26Z</cp:lastPrinted>
  <dcterms:created xsi:type="dcterms:W3CDTF">2014-05-13T21:55:13Z</dcterms:created>
  <dcterms:modified xsi:type="dcterms:W3CDTF">2016-07-14T15:50:41Z</dcterms:modified>
</cp:coreProperties>
</file>